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24226"/>
  <mc:AlternateContent xmlns:mc="http://schemas.openxmlformats.org/markup-compatibility/2006">
    <mc:Choice Requires="x15">
      <x15ac:absPath xmlns:x15ac="http://schemas.microsoft.com/office/spreadsheetml/2010/11/ac" url="J:\$$PROJECTS\43 Bridge Repairs &amp; Resurfacing\43-21-02 (NCI)\06 Final Bidding Documents\ADDENDA\Addendum No. 3\Estimated Quantities Worksheet\"/>
    </mc:Choice>
  </mc:AlternateContent>
  <xr:revisionPtr revIDLastSave="0" documentId="13_ncr:1_{25C3DBCC-DE52-43E5-9CA8-2938C0B8BD03}" xr6:coauthVersionLast="46" xr6:coauthVersionMax="46" xr10:uidLastSave="{00000000-0000-0000-0000-000000000000}"/>
  <bookViews>
    <workbookView xWindow="32895" yWindow="1920" windowWidth="21600" windowHeight="13380" xr2:uid="{00000000-000D-0000-FFFF-FFFF00000000}"/>
  </bookViews>
  <sheets>
    <sheet name="Bid Form" sheetId="1" r:id="rId1"/>
  </sheets>
  <definedNames>
    <definedName name="_xlnm.Print_Area" localSheetId="0">'Bid Form'!$B$1:$H$212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5" i="1" l="1"/>
  <c r="B93" i="1"/>
  <c r="B87" i="1"/>
  <c r="B88" i="1" s="1"/>
  <c r="B7" i="1" l="1"/>
  <c r="B8" i="1" l="1"/>
  <c r="B9" i="1" l="1"/>
  <c r="B10" i="1" l="1"/>
  <c r="B14" i="1" s="1"/>
  <c r="B15" i="1" l="1"/>
  <c r="D5" i="1"/>
  <c r="B16" i="1" l="1"/>
  <c r="B17" i="1" l="1"/>
  <c r="B18" i="1" l="1"/>
  <c r="B19" i="1" l="1"/>
  <c r="B20" i="1" l="1"/>
  <c r="B21" i="1" l="1"/>
  <c r="B22" i="1" l="1"/>
  <c r="B23" i="1" l="1"/>
  <c r="B24" i="1" l="1"/>
  <c r="B25" i="1" l="1"/>
  <c r="B26" i="1" l="1"/>
  <c r="B27" i="1" l="1"/>
  <c r="B28" i="1" l="1"/>
  <c r="B29" i="1" l="1"/>
  <c r="B30" i="1" l="1"/>
  <c r="B31" i="1" l="1"/>
  <c r="B35" i="1" l="1"/>
  <c r="B36" i="1" s="1"/>
  <c r="B37" i="1" s="1"/>
  <c r="D13" i="1"/>
  <c r="B38" i="1"/>
  <c r="B39" i="1" l="1"/>
  <c r="B40" i="1" l="1"/>
  <c r="B41" i="1" l="1"/>
  <c r="B42" i="1" l="1"/>
  <c r="B43" i="1" l="1"/>
  <c r="B44" i="1" l="1"/>
  <c r="B45" i="1" l="1"/>
  <c r="B46" i="1" l="1"/>
  <c r="B50" i="1" l="1"/>
  <c r="D34" i="1"/>
  <c r="B51" i="1" l="1"/>
  <c r="B52" i="1" l="1"/>
  <c r="B53" i="1" l="1"/>
  <c r="B54" i="1" l="1"/>
  <c r="B55" i="1" l="1"/>
  <c r="B56" i="1" l="1"/>
  <c r="B57" i="1" l="1"/>
  <c r="B58" i="1" l="1"/>
  <c r="B59" i="1" l="1"/>
  <c r="B60" i="1" l="1"/>
  <c r="B61" i="1" l="1"/>
  <c r="B62" i="1" l="1"/>
  <c r="B63" i="1" l="1"/>
  <c r="B67" i="1" l="1"/>
  <c r="D49" i="1"/>
  <c r="B68" i="1" l="1"/>
  <c r="B69" i="1" l="1"/>
  <c r="B70" i="1" l="1"/>
  <c r="B71" i="1" l="1"/>
  <c r="B72" i="1" l="1"/>
  <c r="B73" i="1" l="1"/>
  <c r="B74" i="1" l="1"/>
  <c r="B75" i="1" l="1"/>
  <c r="B76" i="1" l="1"/>
  <c r="B77" i="1" l="1"/>
  <c r="B78" i="1" l="1"/>
  <c r="B79" i="1" l="1"/>
  <c r="B80" i="1" l="1"/>
  <c r="B81" i="1" l="1"/>
  <c r="B82" i="1" l="1"/>
  <c r="B83" i="1" l="1"/>
  <c r="B84" i="1" l="1"/>
  <c r="B85" i="1" l="1"/>
  <c r="B86" i="1" l="1"/>
  <c r="D66" i="1" l="1"/>
  <c r="B94" i="1" l="1"/>
  <c r="B95" i="1" l="1"/>
  <c r="B96" i="1" l="1"/>
  <c r="B97" i="1" l="1"/>
  <c r="B98" i="1" s="1"/>
  <c r="B99" i="1" s="1"/>
  <c r="B100" i="1" s="1"/>
  <c r="B101" i="1" s="1"/>
  <c r="B102" i="1" s="1"/>
  <c r="B103" i="1" s="1"/>
  <c r="B104" i="1" l="1"/>
  <c r="B105" i="1" s="1"/>
  <c r="B106" i="1" s="1"/>
  <c r="B107" i="1" s="1"/>
  <c r="B108" i="1" s="1"/>
  <c r="B109" i="1" s="1"/>
  <c r="B110" i="1" s="1"/>
  <c r="B111" i="1" s="1"/>
  <c r="B112" i="1" s="1"/>
  <c r="B116" i="1" l="1"/>
  <c r="B117" i="1" s="1"/>
  <c r="D92" i="1"/>
  <c r="B118" i="1" l="1"/>
  <c r="B119" i="1" l="1"/>
  <c r="B120" i="1" l="1"/>
  <c r="B121" i="1" l="1"/>
  <c r="B122" i="1" l="1"/>
  <c r="B123" i="1" l="1"/>
  <c r="B124" i="1" s="1"/>
  <c r="B125" i="1" s="1"/>
  <c r="B126" i="1" l="1"/>
  <c r="B127" i="1" l="1"/>
  <c r="B128" i="1" l="1"/>
  <c r="B129" i="1" l="1"/>
  <c r="B130" i="1" l="1"/>
  <c r="B131" i="1" l="1"/>
  <c r="B132" i="1" l="1"/>
  <c r="B133" i="1" l="1"/>
  <c r="B134" i="1" l="1"/>
  <c r="B135" i="1" s="1"/>
  <c r="B136" i="1" s="1"/>
  <c r="B137" i="1" s="1"/>
  <c r="B138" i="1" s="1"/>
  <c r="B139" i="1" s="1"/>
  <c r="B140" i="1" s="1"/>
  <c r="B141" i="1" s="1"/>
  <c r="B142" i="1" s="1"/>
  <c r="B143" i="1" s="1"/>
  <c r="B144" i="1" s="1"/>
  <c r="B145" i="1" s="1"/>
  <c r="B146" i="1" s="1"/>
  <c r="B147" i="1" s="1"/>
  <c r="B148" i="1" s="1"/>
  <c r="B152" i="1" l="1"/>
  <c r="D115" i="1"/>
  <c r="B153" i="1" l="1"/>
  <c r="B154" i="1" l="1"/>
  <c r="B155" i="1" l="1"/>
  <c r="B156" i="1" l="1"/>
  <c r="B157" i="1" l="1"/>
  <c r="B158" i="1" l="1"/>
  <c r="B159" i="1" l="1"/>
  <c r="B163" i="1" l="1"/>
  <c r="D151" i="1"/>
  <c r="B164" i="1" l="1"/>
  <c r="B165" i="1" l="1"/>
  <c r="B166" i="1" l="1"/>
  <c r="B167" i="1" l="1"/>
  <c r="B168" i="1" l="1"/>
  <c r="B169" i="1" l="1"/>
  <c r="B170" i="1" l="1"/>
  <c r="B171" i="1" l="1"/>
  <c r="B172" i="1" l="1"/>
  <c r="B173" i="1" l="1"/>
  <c r="B174" i="1" l="1"/>
  <c r="B175" i="1" l="1"/>
  <c r="B176" i="1" l="1"/>
  <c r="B177" i="1" l="1"/>
  <c r="B178" i="1" l="1"/>
  <c r="B179" i="1" l="1"/>
  <c r="B180" i="1" l="1"/>
  <c r="B181" i="1" l="1"/>
  <c r="B185" i="1" s="1"/>
  <c r="D162" i="1" l="1"/>
  <c r="B186" i="1" l="1"/>
  <c r="B187" i="1" l="1"/>
  <c r="B188" i="1" l="1"/>
  <c r="B189" i="1" l="1"/>
  <c r="D184" i="1" l="1"/>
</calcChain>
</file>

<file path=xl/sharedStrings.xml><?xml version="1.0" encoding="utf-8"?>
<sst xmlns="http://schemas.openxmlformats.org/spreadsheetml/2006/main" count="367" uniqueCount="215">
  <si>
    <t>Ref.</t>
  </si>
  <si>
    <t>Item</t>
  </si>
  <si>
    <t>Unit</t>
  </si>
  <si>
    <t>Quantity</t>
  </si>
  <si>
    <t>No.</t>
  </si>
  <si>
    <t>MAINTAINING TRAFFIC</t>
  </si>
  <si>
    <t>IB.ART.6</t>
  </si>
  <si>
    <t>PREMIUM FOR CONTRACT PERFORMANCE BOND AND PAYMENT BOND</t>
  </si>
  <si>
    <t>MOBILIZATION</t>
  </si>
  <si>
    <t>SP 623</t>
  </si>
  <si>
    <t>CONSTRUCTION LAYOUT SURVEY</t>
  </si>
  <si>
    <t>SP 619</t>
  </si>
  <si>
    <t>FIELD OFFICE</t>
  </si>
  <si>
    <t>SP 509</t>
  </si>
  <si>
    <t>SP 536</t>
  </si>
  <si>
    <t>EPOXY COATED REINFORCING STEEL, GRADE 60</t>
  </si>
  <si>
    <t>PORTIONS OF STRUCTURE REMOVED</t>
  </si>
  <si>
    <t>SP 202</t>
  </si>
  <si>
    <t>SP 519</t>
  </si>
  <si>
    <t>TOTAL - GENERAL</t>
  </si>
  <si>
    <t>EACH</t>
  </si>
  <si>
    <t>SP 527</t>
  </si>
  <si>
    <t>SP 516J</t>
  </si>
  <si>
    <t>CONCRETE WEATHERPROOFING, SUBSTRUCTURE</t>
  </si>
  <si>
    <t>SP 614</t>
  </si>
  <si>
    <t>FALSEWORK, TEMPORARY BRACING AND PROTECTIVE STRUCTURES</t>
  </si>
  <si>
    <t>CONCRETE WEATHERPROOFING, DECK, ABUTMENT SLABS, AND APPROACH SLABS</t>
  </si>
  <si>
    <t>CLASS S CONCRETE, BARRIERS AND PARAPETS, USING TYPE 1 CEMENT</t>
  </si>
  <si>
    <t>WELDED STUD SHEAR CONNECTORS</t>
  </si>
  <si>
    <t>SP 533</t>
  </si>
  <si>
    <t>3" CONTINUOUS STRIP SEAL IN STRUCTURAL STEEL JOINT</t>
  </si>
  <si>
    <t>SP 533A</t>
  </si>
  <si>
    <t>TYPE II FENCE, ALL ALUMINUM (6'-0" CHAIN LINK WITH SPECIALS)</t>
  </si>
  <si>
    <t>GUARDRAIL REMOVED</t>
  </si>
  <si>
    <t>BRIDGE TERMINAL ASSEMBLY REMOVED</t>
  </si>
  <si>
    <t>TACK COAT</t>
  </si>
  <si>
    <t>MGS BRIDGE TERMINAL ASSEMBLY, TYPE 1</t>
  </si>
  <si>
    <t>CENTER LINE, TYPE 1</t>
  </si>
  <si>
    <t>MILE</t>
  </si>
  <si>
    <t>EDGE LINE, 4", TYPE 1</t>
  </si>
  <si>
    <t>REPLACE FIXED BEARING DEVICE</t>
  </si>
  <si>
    <t>SP 516B</t>
  </si>
  <si>
    <t>SEALING OF CONSTRUCTION JOINTS</t>
  </si>
  <si>
    <t>REINFORCING STEEL, REPLACEMENT OF EXISTING REINFORCING STEEL</t>
  </si>
  <si>
    <t>ESTIMATED QUANTITIES WORKSHEET</t>
  </si>
  <si>
    <t>SUMMARY</t>
  </si>
  <si>
    <t>CLEARING AND GRUBBING</t>
  </si>
  <si>
    <t>HEADWALL REMOVED</t>
  </si>
  <si>
    <t>PAVEMENT REMOVED, AS PER PLAN</t>
  </si>
  <si>
    <t>SY</t>
  </si>
  <si>
    <t>CONCRETE MEDIAN REMOVED</t>
  </si>
  <si>
    <t>CURB REMOVED</t>
  </si>
  <si>
    <t>FT</t>
  </si>
  <si>
    <t>PIPE REMOVED</t>
  </si>
  <si>
    <t>ANCHOR ASSEMBLY REMOVED</t>
  </si>
  <si>
    <t>CATCH BASIN OR INLET REMOVED</t>
  </si>
  <si>
    <t>EXCAVATION</t>
  </si>
  <si>
    <t>CY</t>
  </si>
  <si>
    <t>EMBANKMENT</t>
  </si>
  <si>
    <t>SUBGRADE COMPACTION</t>
  </si>
  <si>
    <t>EXCAVATION OF SUBGRADE</t>
  </si>
  <si>
    <t>GRANULAR MATERIAL, TYPE B</t>
  </si>
  <si>
    <t>PROOF ROLLING</t>
  </si>
  <si>
    <t>HOUR</t>
  </si>
  <si>
    <t>GUARDRAIL, TYPE MGS WITH LONG POSTS</t>
  </si>
  <si>
    <t>TOTAL - ROADWAY</t>
  </si>
  <si>
    <t>TOTAL - EROSION CONTROL</t>
  </si>
  <si>
    <t>SOIL ANALYSIS TEST</t>
  </si>
  <si>
    <t>TOPSOIL</t>
  </si>
  <si>
    <t>SEEDING AND MULCHING</t>
  </si>
  <si>
    <t>REPAIR SEEDING AND MULCHING</t>
  </si>
  <si>
    <t>INTER-SEEDING</t>
  </si>
  <si>
    <t>COMMERCIAL FERTILIZER</t>
  </si>
  <si>
    <t>TON</t>
  </si>
  <si>
    <t>LIME</t>
  </si>
  <si>
    <t>ACRE</t>
  </si>
  <si>
    <t>WATER</t>
  </si>
  <si>
    <t>MGAL</t>
  </si>
  <si>
    <t>STORM WATER POLLUTION PREVENTION PLAN</t>
  </si>
  <si>
    <t>EROSION CONTROL</t>
  </si>
  <si>
    <t>CONCRETE MASONRY</t>
  </si>
  <si>
    <t>6" UNCLASSIFIED UNDERDRAINS</t>
  </si>
  <si>
    <t>6" BASE PIPE UNDERDRAINS</t>
  </si>
  <si>
    <t>6" CONDUIT, TYPE F FOR UNDERDRAIN OUTLETS</t>
  </si>
  <si>
    <t>6" CONDUIT, TYPE B</t>
  </si>
  <si>
    <t>12" CONDUIT, TYPE B</t>
  </si>
  <si>
    <t>21" CONDUIT, TYPE A</t>
  </si>
  <si>
    <t>24" CONDUIT, TYPE B</t>
  </si>
  <si>
    <t>27" CONDUIT, TYPE C</t>
  </si>
  <si>
    <t>CATCH BASIN, NO. 2-3</t>
  </si>
  <si>
    <t>CATCH BASIN RECONSTRUCTED TO GRADE, LESS THAN 4"</t>
  </si>
  <si>
    <t>INLET, NO. 2-6</t>
  </si>
  <si>
    <t>MANHOLE, NO. 3</t>
  </si>
  <si>
    <t>PRECAST REINFORCED CONCRETE OUTLET</t>
  </si>
  <si>
    <t>TOTAL - DRAINAGE</t>
  </si>
  <si>
    <t>FULL DEPTH PAVEMENT SAWING</t>
  </si>
  <si>
    <t>PAVEMENT PLANING, ASPHALT CONCRETE, T=3"</t>
  </si>
  <si>
    <t>ASPHALT CONCRETE BASE, PG64-22</t>
  </si>
  <si>
    <t>AGGREGATE BASE</t>
  </si>
  <si>
    <t>GAL</t>
  </si>
  <si>
    <t>NON-TRACKING TACK COAT</t>
  </si>
  <si>
    <t>ASPHALT CONCRETE SURFACE COURSE, TYPE 1, (448), PG64-22</t>
  </si>
  <si>
    <t>ASPHALT CONCRETE INTERMEDIATE COURSE, TYPE 2, (448)</t>
  </si>
  <si>
    <t>ASPHALT CONCRETE SURFACE COURSE, TYPE 1, (448), PG64-22 (DRIVEWAYS)</t>
  </si>
  <si>
    <t>ASPHALT CONCRETE INTERMEDIATE COURSE, TYPE 2, (448) (DRIVEWAYS)</t>
  </si>
  <si>
    <t>ASPHALT CONCRETE SURFACE COURSE, 12.5 MM, TYPE A (446)</t>
  </si>
  <si>
    <t>ASPHALT CONCRETE INTERMEDIATE COURSE, 19.0 MM, TYPE A (446)</t>
  </si>
  <si>
    <t>ASPHALT CONCRETE CURB, TYPE 1</t>
  </si>
  <si>
    <t>COMBINATION CURB AND GUTTER, TYPE 2</t>
  </si>
  <si>
    <t>COMBINATION CURB AND GUTTER, TYPE 3</t>
  </si>
  <si>
    <t>CURB, TYPE 3-B</t>
  </si>
  <si>
    <t>CURB, TYPE 4-C</t>
  </si>
  <si>
    <t>CURB, TYPE 6</t>
  </si>
  <si>
    <t>CURB MISC.: COMBINATION CURB AND GUTTER TURNOUT</t>
  </si>
  <si>
    <t>TOTAL - PAVEMENT</t>
  </si>
  <si>
    <t>CONNECTION, FUSED PULL APART</t>
  </si>
  <si>
    <t>CONNECTION, UNFUSED PULL APART</t>
  </si>
  <si>
    <t>LIGHT TOWER FOUNDATION, 42" X 30' DEEP</t>
  </si>
  <si>
    <t>1-1/2" DUCT CABLE WITH THREE NO. 6 AWG 2400 VOLT CABLES</t>
  </si>
  <si>
    <t>CONDUIT, 4", 725.04</t>
  </si>
  <si>
    <t>LUMINAIRE, INSTALLATION ONLY, AS PER PLAN</t>
  </si>
  <si>
    <t>TRENCH, 24" DEEP</t>
  </si>
  <si>
    <t>PULL BOX, 725.08, 18"</t>
  </si>
  <si>
    <t>GROUND ROD</t>
  </si>
  <si>
    <t>RE-ERECT EXISTING LIGHT TOWER, AS PER PLAN</t>
  </si>
  <si>
    <t>PLASTIC CAUTION TAPE</t>
  </si>
  <si>
    <t>LIGHT TOWER REMOVED</t>
  </si>
  <si>
    <t>LIGHT TOWER REMOVED FOR STORAGE</t>
  </si>
  <si>
    <t>LUMINAIRE REMOVED</t>
  </si>
  <si>
    <t>LUMINAIRE REMOVED FOR REUSE</t>
  </si>
  <si>
    <t>LIGHT TOWER FOUNDATION REMOVED</t>
  </si>
  <si>
    <t>DISTRIBUTION CABLE REMOVED</t>
  </si>
  <si>
    <t>DISCONNECT CIRCUIT</t>
  </si>
  <si>
    <t>TOTAL - LIGHTING</t>
  </si>
  <si>
    <t>TOTAL - TRAFFIC CONTROL</t>
  </si>
  <si>
    <t>RPM</t>
  </si>
  <si>
    <t>RAISED PAVEMENT MARKER REMOVED</t>
  </si>
  <si>
    <t>GROUND MOUNTED SUPPORT, NO. 2 POST</t>
  </si>
  <si>
    <t>GROUND MOUNTED SUPPORT, NO. 3 POST</t>
  </si>
  <si>
    <t>GROUND MOUNTED SUPPORT, NO. 4 POST, TYPE S</t>
  </si>
  <si>
    <t>GROUND MOUNTED STRUCTURAL BEAM SUPPORT, S4X7.7</t>
  </si>
  <si>
    <t>GROUND MOUNTED STRUCTURAL BEAM SUPPORT, W6X9</t>
  </si>
  <si>
    <t>GROUND MOUNTED STRUCTURAL BEAM SUPPORT, W10X12</t>
  </si>
  <si>
    <t>SIGN POST REFLECTOR</t>
  </si>
  <si>
    <t>BREAKAWAY STRUCTURAL BEAM CONNECTION</t>
  </si>
  <si>
    <t>OVERHEAD SIGN SUPPORT, TYPE TC-16.22, DESIGN 12</t>
  </si>
  <si>
    <t>OVERHEAD SIGN SUPPORT, TYPE TC-16.22, DESIGN 13</t>
  </si>
  <si>
    <t>SIGN, FLAT SHEET</t>
  </si>
  <si>
    <t>SF</t>
  </si>
  <si>
    <t>SIGN, GROUND MOUNTED EXTRUSHEET</t>
  </si>
  <si>
    <t>SIGN, OVERHEAD EXTRUSHEET</t>
  </si>
  <si>
    <t>GROUND MOUNTED STRUCTURAL BEAM SUPPORT FOUNDATION</t>
  </si>
  <si>
    <t>RIGID OVERHEAD SIGN SUPPORT FOUNDATION</t>
  </si>
  <si>
    <t>REMOVAL OF GROUND MOUNTED SIGN AND DISPOSAL</t>
  </si>
  <si>
    <t>REMOVAL OF GROUND MOUNTED MAJOR SIGN AND DISPOSAL</t>
  </si>
  <si>
    <t>REMOVAL OF GROUND MOUNTED POST SUPPORT AND DISPOSAL</t>
  </si>
  <si>
    <t>REMOVAL OF GROUND MOUNTED STRUCTURAL BEAM SUPPORT AND DISPOSAL</t>
  </si>
  <si>
    <t>EDGE LINE, 4"</t>
  </si>
  <si>
    <t>LANE LINE, 4"</t>
  </si>
  <si>
    <t>CENTER LINE</t>
  </si>
  <si>
    <t>CHANNELIZING LINE, 8"</t>
  </si>
  <si>
    <t>TRANSVERSE/DIAGONAL LINE</t>
  </si>
  <si>
    <t>LANE ARROW</t>
  </si>
  <si>
    <t>DOTTED LINE, 4"</t>
  </si>
  <si>
    <t>YIELD LINE</t>
  </si>
  <si>
    <t>TOTAL - LANDSCAPING</t>
  </si>
  <si>
    <t>CONDUIT, 2", 725.051</t>
  </si>
  <si>
    <t>MULCH</t>
  </si>
  <si>
    <t>PERENNIAL, 2 GALLON, SCHIZACHYRIUM SCOPARIUM</t>
  </si>
  <si>
    <t>PERENNIAL, 2 GALLON, SPOROBOLUS HETEROLEPIS</t>
  </si>
  <si>
    <t>DECIDUOUS SHRUB, 5' HEIGHT, VIBURNUM PRUNIFOLIUM</t>
  </si>
  <si>
    <t>PLANTING, MISC.: WASHED STONE, 2" TO 3"</t>
  </si>
  <si>
    <t>PLANTING MISC.: LANDSCAPE FABRIC</t>
  </si>
  <si>
    <t>LANDSCAPE WATERING</t>
  </si>
  <si>
    <t>STRUCTURE REMOVED</t>
  </si>
  <si>
    <t>LB</t>
  </si>
  <si>
    <t>SP 511B</t>
  </si>
  <si>
    <t>CLASS HP4 CONCRETE, SUPERSTRUCTURE DECK SLAB</t>
  </si>
  <si>
    <t>CLASS HP4 CONCRETE, ABUTMENT SLABS</t>
  </si>
  <si>
    <t>CLASS HP4 CONCRETE, FOR PREPLACEMENT TESTING</t>
  </si>
  <si>
    <t>PATCHING CONCRETE STRUCTURES</t>
  </si>
  <si>
    <t>REINFORCED CONCRETE APPROACH SLABS (T=12"), AS PER PLAN</t>
  </si>
  <si>
    <t>1 1/2" ELASTOMETRIC COMPRESSION SEAL IN STRUCTURAL STEEL JOINT</t>
  </si>
  <si>
    <t>TOTAL - STRUCTURES</t>
  </si>
  <si>
    <t>REPLACEMENT SIGN</t>
  </si>
  <si>
    <t>ASPHALT CONCRETE FOR MAINTAINING TRAFFIC</t>
  </si>
  <si>
    <t>SIGNING, MISC.: LOW CLEARANCE SIGNS</t>
  </si>
  <si>
    <t>SIGNING, MISC.: ADDITIONAL SIGNS, GROUND MOUNTED, AS DIRECTED BY THE ENGINEER</t>
  </si>
  <si>
    <t>TOTAL - MAINTENANCE OF TRAFFIC</t>
  </si>
  <si>
    <t>PROJECT NO. 43-21-02</t>
  </si>
  <si>
    <t>ROCK CHANNEL PROTECTION, TYPE C WITH FILTER</t>
  </si>
  <si>
    <t>TIED CONCRETE BLOCK MAT WITH TYPE 1 UNDERLAYMENT</t>
  </si>
  <si>
    <t>GROUND MOUNTED STRUCTURAL BEAM SUPPORT, W8X18</t>
  </si>
  <si>
    <t>REMOVAL OF GROUND MOUNTED SIGN AND REERECTION</t>
  </si>
  <si>
    <t>Units</t>
  </si>
  <si>
    <t>Price</t>
  </si>
  <si>
    <t>Extension</t>
  </si>
  <si>
    <t>Description</t>
  </si>
  <si>
    <t>LUMP SUM</t>
  </si>
  <si>
    <t>7" NON-REINFORCED CONCRETE PAVEMENT, CLASS QC1</t>
  </si>
  <si>
    <t>8" NON-REINFORCED CONCRETE PAVEMENT, CLASS QC1</t>
  </si>
  <si>
    <t>10" NON-REINFORCED CONCRETE PAVEMENT, CLASS QC1</t>
  </si>
  <si>
    <t>SPECIAL</t>
  </si>
  <si>
    <t>MAINTAIN EXISTING LIGHTING</t>
  </si>
  <si>
    <t>REPLACEMENT OF EXISTING LIGHTING UNIT</t>
  </si>
  <si>
    <t>PAVEMENT PLANING, PORTLAND CEMENT CONCRETE, T=3"</t>
  </si>
  <si>
    <t>NOTE:  Bidders must complete following information below.</t>
  </si>
  <si>
    <t>WASTE SITE 1 DEDUCT ALTERNATE</t>
  </si>
  <si>
    <r>
      <t xml:space="preserve">A </t>
    </r>
    <r>
      <rPr>
        <b/>
        <i/>
        <sz val="12"/>
        <rFont val="Arial"/>
        <family val="2"/>
      </rPr>
      <t>Waste Site 1 Deduct Alternate</t>
    </r>
    <r>
      <rPr>
        <sz val="12"/>
        <rFont val="Arial"/>
        <family val="2"/>
      </rPr>
      <t xml:space="preserve"> Proposal is included in the Bid Submittal: __________. (yes or no)</t>
    </r>
  </si>
  <si>
    <r>
      <t xml:space="preserve">Amount of </t>
    </r>
    <r>
      <rPr>
        <b/>
        <i/>
        <sz val="12"/>
        <rFont val="Arial"/>
        <family val="2"/>
      </rPr>
      <t>WASTE SITE 1 DEDUCT ALTERNATE</t>
    </r>
    <r>
      <rPr>
        <sz val="12"/>
        <rFont val="Arial"/>
        <family val="2"/>
      </rPr>
      <t xml:space="preserve">:  </t>
    </r>
  </si>
  <si>
    <t>WASTE SITE 2 DEDUCT ALTERNATE</t>
  </si>
  <si>
    <r>
      <t xml:space="preserve">A </t>
    </r>
    <r>
      <rPr>
        <b/>
        <i/>
        <sz val="12"/>
        <rFont val="Arial"/>
        <family val="2"/>
      </rPr>
      <t>Waste Site 2 Deduct Alternate</t>
    </r>
    <r>
      <rPr>
        <sz val="12"/>
        <rFont val="Arial"/>
        <family val="2"/>
      </rPr>
      <t xml:space="preserve"> Proposal is included in the Bid Submittal: __________. (yes or no)</t>
    </r>
  </si>
  <si>
    <r>
      <t xml:space="preserve">Amount of </t>
    </r>
    <r>
      <rPr>
        <b/>
        <i/>
        <sz val="12"/>
        <rFont val="Arial"/>
        <family val="2"/>
      </rPr>
      <t>WASTE SITE 2 DEDUCT ALTERNATE</t>
    </r>
    <r>
      <rPr>
        <sz val="12"/>
        <rFont val="Arial"/>
        <family val="2"/>
      </rPr>
      <t xml:space="preserve">:  </t>
    </r>
  </si>
  <si>
    <t>TOTAL BASE BID (REF. No. 1 THRU REF. No. 157) MINUS DEDUCT ALTERNATES</t>
  </si>
  <si>
    <t>The Bidder may deposit waste material as described on the Waste Site Plans.  Such deduct alternate must be submitted with the Bidder's Bid, and all the requirements to fullfill the Alternate Work as described in the Plans.  The Bidder must fill in "yes" or "no" in the space provided below as to whether a Waste Site Proposal is included with the Bid and must also enter an amount to be deducted from the Total Base Bid as a credit due to the Commission, should this Proposal be approved. (Refer to Articles 2.6.3 and 3.5.1 of the INSTRUCTIONS TO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</si>
</sst>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quot;$&quot;#,##0.00"/>
    <numFmt numFmtId="165" formatCode="#,##0.0"/>
  </numFmts>
  <fonts count="13"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b/>
      <i/>
      <sz val="12"/>
      <color theme="1"/>
      <name val="Arial"/>
      <family val="2"/>
    </font>
    <font>
      <sz val="10"/>
      <name val="Arial"/>
      <family val="2"/>
    </font>
    <font>
      <b/>
      <u/>
      <sz val="12"/>
      <name val="Arial"/>
      <family val="2"/>
    </font>
    <font>
      <b/>
      <i/>
      <sz val="12"/>
      <name val="Arial"/>
      <family val="2"/>
    </font>
    <font>
      <b/>
      <i/>
      <sz val="14"/>
      <name val="Arial"/>
      <family val="2"/>
    </font>
    <font>
      <b/>
      <sz val="10"/>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41">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style="thin">
        <color indexed="64"/>
      </top>
      <bottom style="medium">
        <color indexed="64"/>
      </bottom>
      <diagonal/>
    </border>
    <border>
      <left style="medium">
        <color indexed="8"/>
      </left>
      <right style="medium">
        <color indexed="8"/>
      </right>
      <top style="thin">
        <color indexed="64"/>
      </top>
      <bottom style="medium">
        <color indexed="64"/>
      </bottom>
      <diagonal/>
    </border>
    <border>
      <left style="medium">
        <color indexed="8"/>
      </left>
      <right style="medium">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style="thick">
        <color indexed="8"/>
      </left>
      <right style="medium">
        <color indexed="8"/>
      </right>
      <top style="thick">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top style="thick">
        <color indexed="8"/>
      </top>
      <bottom style="thick">
        <color indexed="8"/>
      </bottom>
      <diagonal/>
    </border>
  </borders>
  <cellStyleXfs count="8">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0" fontId="4" fillId="0" borderId="0">
      <alignment vertical="top" wrapText="1"/>
    </xf>
    <xf numFmtId="0" fontId="8" fillId="0" borderId="0"/>
  </cellStyleXfs>
  <cellXfs count="123">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3" fillId="2" borderId="6" xfId="0" applyFont="1" applyFill="1" applyBorder="1"/>
    <xf numFmtId="0" fontId="3" fillId="2" borderId="7" xfId="0" applyFont="1" applyFill="1" applyBorder="1"/>
    <xf numFmtId="0" fontId="2" fillId="0" borderId="7" xfId="0" applyFont="1" applyBorder="1"/>
    <xf numFmtId="0" fontId="3" fillId="2" borderId="8" xfId="0" applyFont="1" applyFill="1" applyBorder="1"/>
    <xf numFmtId="0" fontId="3" fillId="0" borderId="9" xfId="0" applyFont="1" applyBorder="1" applyAlignment="1">
      <alignment horizontal="center"/>
    </xf>
    <xf numFmtId="0" fontId="3" fillId="0" borderId="10" xfId="0" applyFont="1" applyBorder="1" applyAlignment="1">
      <alignment horizontal="center"/>
    </xf>
    <xf numFmtId="0" fontId="3" fillId="0" borderId="10" xfId="0" applyFont="1" applyBorder="1"/>
    <xf numFmtId="44" fontId="3" fillId="0" borderId="10" xfId="0" applyNumberFormat="1" applyFont="1" applyBorder="1"/>
    <xf numFmtId="44" fontId="3" fillId="0" borderId="11" xfId="0" applyNumberFormat="1" applyFont="1" applyBorder="1"/>
    <xf numFmtId="0" fontId="3" fillId="0" borderId="12" xfId="0" applyFont="1" applyBorder="1" applyAlignment="1">
      <alignment horizontal="center"/>
    </xf>
    <xf numFmtId="0" fontId="3" fillId="0" borderId="13" xfId="0" applyFont="1" applyBorder="1" applyAlignment="1">
      <alignment horizontal="center"/>
    </xf>
    <xf numFmtId="0" fontId="3" fillId="0" borderId="13" xfId="0" applyFont="1" applyBorder="1"/>
    <xf numFmtId="44" fontId="3" fillId="0" borderId="13" xfId="0" applyNumberFormat="1" applyFont="1" applyBorder="1"/>
    <xf numFmtId="44" fontId="3" fillId="0" borderId="14" xfId="0" applyNumberFormat="1" applyFont="1" applyBorder="1"/>
    <xf numFmtId="0" fontId="3" fillId="0" borderId="15" xfId="0" applyFont="1" applyBorder="1" applyAlignment="1">
      <alignment horizontal="center"/>
    </xf>
    <xf numFmtId="0" fontId="3" fillId="0" borderId="15" xfId="0" applyFont="1" applyBorder="1"/>
    <xf numFmtId="0" fontId="0" fillId="0" borderId="0" xfId="0" applyAlignment="1">
      <alignment vertical="center"/>
    </xf>
    <xf numFmtId="0" fontId="3" fillId="0" borderId="0" xfId="0" applyFont="1" applyAlignment="1">
      <alignment vertical="center"/>
    </xf>
    <xf numFmtId="0" fontId="3" fillId="0" borderId="0" xfId="0" applyFont="1" applyBorder="1" applyAlignment="1">
      <alignment horizontal="center"/>
    </xf>
    <xf numFmtId="0" fontId="0" fillId="0" borderId="0" xfId="0" applyBorder="1" applyAlignment="1" applyProtection="1">
      <alignment vertical="center"/>
    </xf>
    <xf numFmtId="37" fontId="0" fillId="0" borderId="0" xfId="0" applyNumberFormat="1" applyBorder="1" applyAlignment="1" applyProtection="1">
      <alignment vertical="center" wrapText="1"/>
    </xf>
    <xf numFmtId="0" fontId="6" fillId="0" borderId="0" xfId="0" applyFont="1" applyBorder="1" applyAlignment="1" applyProtection="1">
      <alignment horizontal="right" vertical="center"/>
    </xf>
    <xf numFmtId="0" fontId="0" fillId="3" borderId="19" xfId="0" applyFill="1" applyBorder="1" applyAlignment="1" applyProtection="1">
      <alignment vertical="center" wrapText="1"/>
    </xf>
    <xf numFmtId="164" fontId="0" fillId="0" borderId="19" xfId="0" applyNumberFormat="1" applyBorder="1" applyAlignment="1" applyProtection="1">
      <alignment horizontal="center" vertical="center" wrapText="1"/>
    </xf>
    <xf numFmtId="0" fontId="3" fillId="0" borderId="20" xfId="0" applyFont="1" applyBorder="1"/>
    <xf numFmtId="37" fontId="0" fillId="0" borderId="20" xfId="0" applyNumberFormat="1" applyBorder="1" applyAlignment="1" applyProtection="1">
      <alignment vertical="center" wrapText="1"/>
    </xf>
    <xf numFmtId="0" fontId="6" fillId="0" borderId="20" xfId="0" applyFont="1" applyBorder="1" applyAlignment="1" applyProtection="1">
      <alignment horizontal="right" vertical="center"/>
    </xf>
    <xf numFmtId="0" fontId="0" fillId="3" borderId="21" xfId="0" applyFill="1" applyBorder="1" applyAlignment="1" applyProtection="1">
      <alignment vertical="center" wrapText="1"/>
    </xf>
    <xf numFmtId="0" fontId="0" fillId="0" borderId="0" xfId="0"/>
    <xf numFmtId="0" fontId="3" fillId="0" borderId="0" xfId="0" applyFont="1"/>
    <xf numFmtId="0" fontId="3" fillId="2" borderId="6" xfId="0" applyFont="1" applyFill="1" applyBorder="1"/>
    <xf numFmtId="0" fontId="3" fillId="2" borderId="7" xfId="0" applyFont="1" applyFill="1" applyBorder="1"/>
    <xf numFmtId="0" fontId="3" fillId="2" borderId="8" xfId="0" applyFont="1" applyFill="1" applyBorder="1"/>
    <xf numFmtId="0" fontId="3" fillId="0" borderId="9" xfId="0" applyFont="1" applyBorder="1" applyAlignment="1">
      <alignment horizontal="center"/>
    </xf>
    <xf numFmtId="0" fontId="3" fillId="0" borderId="10" xfId="0" applyFont="1" applyBorder="1" applyAlignment="1">
      <alignment horizontal="center"/>
    </xf>
    <xf numFmtId="0" fontId="3" fillId="0" borderId="10" xfId="0" applyFont="1" applyBorder="1"/>
    <xf numFmtId="44" fontId="3" fillId="0" borderId="10" xfId="0" applyNumberFormat="1" applyFont="1" applyBorder="1"/>
    <xf numFmtId="44" fontId="3" fillId="0" borderId="11" xfId="0" applyNumberFormat="1" applyFont="1" applyBorder="1"/>
    <xf numFmtId="0" fontId="3" fillId="0" borderId="12" xfId="0" applyFont="1" applyBorder="1" applyAlignment="1">
      <alignment horizontal="center"/>
    </xf>
    <xf numFmtId="0" fontId="3" fillId="0" borderId="13" xfId="0" applyFont="1" applyBorder="1" applyAlignment="1">
      <alignment horizontal="center"/>
    </xf>
    <xf numFmtId="0" fontId="3" fillId="0" borderId="0" xfId="0" applyFont="1" applyBorder="1" applyAlignment="1">
      <alignment horizontal="center"/>
    </xf>
    <xf numFmtId="0" fontId="0" fillId="0" borderId="0" xfId="0" applyBorder="1" applyAlignment="1" applyProtection="1">
      <alignment vertical="center"/>
    </xf>
    <xf numFmtId="37" fontId="0" fillId="0" borderId="0" xfId="0" applyNumberFormat="1" applyBorder="1" applyAlignment="1" applyProtection="1">
      <alignment vertical="center" wrapText="1"/>
    </xf>
    <xf numFmtId="0" fontId="6" fillId="0" borderId="0" xfId="0" applyFont="1" applyBorder="1" applyAlignment="1" applyProtection="1">
      <alignment horizontal="right" vertical="center"/>
    </xf>
    <xf numFmtId="0" fontId="2" fillId="0" borderId="7" xfId="0" applyFont="1" applyBorder="1"/>
    <xf numFmtId="0" fontId="3" fillId="0" borderId="0" xfId="0" applyFont="1" applyFill="1" applyBorder="1"/>
    <xf numFmtId="37" fontId="0" fillId="0" borderId="0" xfId="0" applyNumberFormat="1" applyFill="1" applyBorder="1" applyAlignment="1" applyProtection="1">
      <alignment vertical="center" wrapText="1"/>
    </xf>
    <xf numFmtId="0" fontId="6" fillId="0" borderId="0" xfId="0" applyFont="1" applyFill="1" applyBorder="1" applyAlignment="1" applyProtection="1">
      <alignment horizontal="right" vertical="center"/>
    </xf>
    <xf numFmtId="0" fontId="0" fillId="0" borderId="0" xfId="0" applyFill="1" applyBorder="1" applyAlignment="1" applyProtection="1">
      <alignment vertical="center" wrapText="1"/>
    </xf>
    <xf numFmtId="164" fontId="0" fillId="0" borderId="0" xfId="0" applyNumberFormat="1" applyFill="1" applyBorder="1" applyAlignment="1" applyProtection="1">
      <alignment horizontal="center" vertical="center" wrapText="1"/>
    </xf>
    <xf numFmtId="0" fontId="3" fillId="0" borderId="0" xfId="0" applyFont="1" applyFill="1" applyBorder="1" applyAlignment="1">
      <alignment horizontal="center"/>
    </xf>
    <xf numFmtId="164" fontId="0" fillId="0" borderId="22" xfId="0" applyNumberFormat="1" applyBorder="1" applyAlignment="1" applyProtection="1">
      <alignment horizontal="center" vertical="center" wrapText="1"/>
    </xf>
    <xf numFmtId="3" fontId="3" fillId="0" borderId="10" xfId="5" applyNumberFormat="1" applyFont="1" applyBorder="1" applyAlignment="1">
      <alignment horizontal="center"/>
    </xf>
    <xf numFmtId="164" fontId="0" fillId="0" borderId="0" xfId="0" applyNumberFormat="1" applyBorder="1" applyAlignment="1" applyProtection="1">
      <alignment horizontal="center" vertical="center" wrapText="1"/>
    </xf>
    <xf numFmtId="0" fontId="0" fillId="0" borderId="0" xfId="0"/>
    <xf numFmtId="0" fontId="3" fillId="0" borderId="0" xfId="0" applyFont="1"/>
    <xf numFmtId="0" fontId="3" fillId="0" borderId="9" xfId="0" applyFont="1" applyBorder="1" applyAlignment="1">
      <alignment horizontal="center"/>
    </xf>
    <xf numFmtId="0" fontId="3" fillId="0" borderId="10" xfId="0" applyFont="1" applyBorder="1" applyAlignment="1">
      <alignment horizontal="center"/>
    </xf>
    <xf numFmtId="0" fontId="3" fillId="0" borderId="10" xfId="0" applyFont="1" applyBorder="1"/>
    <xf numFmtId="44" fontId="3" fillId="0" borderId="11" xfId="0" applyNumberFormat="1" applyFont="1" applyBorder="1"/>
    <xf numFmtId="165" fontId="3" fillId="0" borderId="10" xfId="5" applyNumberFormat="1" applyFont="1" applyBorder="1" applyAlignment="1">
      <alignment horizontal="center"/>
    </xf>
    <xf numFmtId="4" fontId="3" fillId="0" borderId="10" xfId="5" applyNumberFormat="1" applyFont="1" applyBorder="1" applyAlignment="1">
      <alignment horizontal="center"/>
    </xf>
    <xf numFmtId="1" fontId="3" fillId="0" borderId="10" xfId="0" applyNumberFormat="1" applyFont="1" applyBorder="1" applyAlignment="1">
      <alignment horizontal="center"/>
    </xf>
    <xf numFmtId="0" fontId="2" fillId="0" borderId="24" xfId="0" applyFont="1" applyBorder="1" applyAlignment="1">
      <alignment horizontal="center" wrapText="1"/>
    </xf>
    <xf numFmtId="3" fontId="7" fillId="4" borderId="10" xfId="5" applyNumberFormat="1" applyFont="1" applyFill="1" applyBorder="1" applyAlignment="1">
      <alignment horizontal="center"/>
    </xf>
    <xf numFmtId="0" fontId="4" fillId="0" borderId="0" xfId="6" applyAlignment="1">
      <alignment horizontal="center" vertical="center" wrapText="1"/>
    </xf>
    <xf numFmtId="0" fontId="4" fillId="0" borderId="0" xfId="6" applyAlignment="1">
      <alignment horizontal="center" vertical="top" wrapText="1"/>
    </xf>
    <xf numFmtId="0" fontId="4" fillId="0" borderId="0" xfId="6" applyAlignment="1">
      <alignment vertical="top"/>
    </xf>
    <xf numFmtId="0" fontId="4" fillId="0" borderId="0" xfId="6" applyAlignment="1">
      <alignment horizontal="center" vertical="center"/>
    </xf>
    <xf numFmtId="0" fontId="10" fillId="0" borderId="0" xfId="6" applyFont="1" applyAlignment="1">
      <alignment horizontal="centerContinuous"/>
    </xf>
    <xf numFmtId="0" fontId="4" fillId="0" borderId="0" xfId="6">
      <alignment vertical="top" wrapText="1"/>
    </xf>
    <xf numFmtId="0" fontId="12" fillId="0" borderId="38" xfId="7" applyFont="1" applyBorder="1" applyAlignment="1">
      <alignment horizontal="left" vertical="center"/>
    </xf>
    <xf numFmtId="0" fontId="12" fillId="0" borderId="39" xfId="7" applyFont="1" applyBorder="1" applyAlignment="1">
      <alignment horizontal="left" vertical="center"/>
    </xf>
    <xf numFmtId="0" fontId="4" fillId="0" borderId="33" xfId="7" applyFont="1" applyBorder="1"/>
    <xf numFmtId="0" fontId="4" fillId="0" borderId="34" xfId="7" applyFont="1" applyBorder="1"/>
    <xf numFmtId="0" fontId="4" fillId="0" borderId="34" xfId="7" applyFont="1" applyBorder="1" applyAlignment="1">
      <alignment horizontal="center" vertical="center"/>
    </xf>
    <xf numFmtId="0" fontId="4" fillId="0" borderId="34" xfId="7" applyFont="1" applyBorder="1" applyAlignment="1">
      <alignment horizontal="right" vertical="center"/>
    </xf>
    <xf numFmtId="164" fontId="4" fillId="0" borderId="34" xfId="7" applyNumberFormat="1" applyFont="1" applyBorder="1" applyAlignment="1">
      <alignment horizontal="right" indent="1"/>
    </xf>
    <xf numFmtId="164" fontId="4" fillId="0" borderId="30" xfId="7" applyNumberFormat="1" applyFont="1" applyBorder="1" applyAlignment="1">
      <alignment horizontal="right" indent="1"/>
    </xf>
    <xf numFmtId="0" fontId="9" fillId="4" borderId="25" xfId="7" applyFont="1" applyFill="1" applyBorder="1"/>
    <xf numFmtId="0" fontId="4" fillId="4" borderId="26" xfId="7" applyFont="1" applyFill="1" applyBorder="1"/>
    <xf numFmtId="0" fontId="4" fillId="4" borderId="26" xfId="7" applyFont="1" applyFill="1" applyBorder="1" applyAlignment="1">
      <alignment horizontal="center" vertical="center"/>
    </xf>
    <xf numFmtId="0" fontId="4" fillId="4" borderId="27" xfId="7" applyFont="1" applyFill="1" applyBorder="1"/>
    <xf numFmtId="0" fontId="4" fillId="4" borderId="28" xfId="7" applyFont="1" applyFill="1" applyBorder="1"/>
    <xf numFmtId="0" fontId="4" fillId="4" borderId="0" xfId="7" applyFont="1" applyFill="1"/>
    <xf numFmtId="0" fontId="4" fillId="4" borderId="0" xfId="6" applyFill="1" applyAlignment="1">
      <alignment vertical="center"/>
    </xf>
    <xf numFmtId="0" fontId="4" fillId="4" borderId="30" xfId="6" applyFill="1" applyBorder="1" applyAlignment="1">
      <alignment vertical="center"/>
    </xf>
    <xf numFmtId="0" fontId="4" fillId="4" borderId="0" xfId="7" applyFont="1" applyFill="1" applyAlignment="1">
      <alignment horizontal="center" vertical="center"/>
    </xf>
    <xf numFmtId="0" fontId="4" fillId="4" borderId="0" xfId="7" applyFont="1" applyFill="1" applyAlignment="1">
      <alignment horizontal="right" vertical="center"/>
    </xf>
    <xf numFmtId="0" fontId="4" fillId="4" borderId="33" xfId="6" applyFill="1" applyBorder="1" applyAlignment="1">
      <alignment vertical="center"/>
    </xf>
    <xf numFmtId="0" fontId="4" fillId="4" borderId="34" xfId="6" applyFill="1" applyBorder="1" applyAlignment="1">
      <alignment vertical="center"/>
    </xf>
    <xf numFmtId="0" fontId="11" fillId="4" borderId="35" xfId="6" applyFont="1" applyFill="1" applyBorder="1" applyAlignment="1">
      <alignment horizontal="left" vertical="center" wrapText="1"/>
    </xf>
    <xf numFmtId="0" fontId="11" fillId="4" borderId="36" xfId="6" applyFont="1" applyFill="1" applyBorder="1" applyAlignment="1">
      <alignment horizontal="left" vertical="center" wrapText="1"/>
    </xf>
    <xf numFmtId="0" fontId="11" fillId="4" borderId="37" xfId="6" applyFont="1" applyFill="1" applyBorder="1" applyAlignment="1">
      <alignment horizontal="left" vertical="center" wrapText="1"/>
    </xf>
    <xf numFmtId="164" fontId="6" fillId="0" borderId="40" xfId="7" applyNumberFormat="1" applyFont="1" applyBorder="1" applyAlignment="1">
      <alignment horizontal="center" vertical="center"/>
    </xf>
    <xf numFmtId="0" fontId="6" fillId="0" borderId="39" xfId="7" applyFont="1" applyBorder="1" applyAlignment="1">
      <alignment horizontal="center" vertical="center"/>
    </xf>
    <xf numFmtId="0" fontId="6" fillId="4" borderId="0" xfId="6" applyFont="1" applyFill="1" applyAlignment="1">
      <alignment horizontal="center" vertical="center" wrapText="1"/>
    </xf>
    <xf numFmtId="0" fontId="4" fillId="4" borderId="28" xfId="7" applyFont="1" applyFill="1" applyBorder="1" applyAlignment="1">
      <alignment horizontal="left" vertical="center" wrapText="1"/>
    </xf>
    <xf numFmtId="0" fontId="4" fillId="4" borderId="0" xfId="7" applyFont="1" applyFill="1" applyAlignment="1">
      <alignment horizontal="left" vertical="center" wrapText="1"/>
    </xf>
    <xf numFmtId="0" fontId="4" fillId="4" borderId="29" xfId="7" applyFont="1" applyFill="1" applyBorder="1" applyAlignment="1">
      <alignment horizontal="left" vertical="center" wrapText="1"/>
    </xf>
    <xf numFmtId="164" fontId="4" fillId="4" borderId="31" xfId="7" applyNumberFormat="1" applyFont="1" applyFill="1" applyBorder="1" applyAlignment="1">
      <alignment horizontal="right" indent="1"/>
    </xf>
    <xf numFmtId="164" fontId="4" fillId="4" borderId="32" xfId="7" applyNumberFormat="1" applyFont="1" applyFill="1" applyBorder="1" applyAlignment="1">
      <alignment horizontal="right" indent="1"/>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2" fillId="4" borderId="0" xfId="0" applyFont="1" applyFill="1" applyAlignment="1">
      <alignment horizontal="left" vertical="center"/>
    </xf>
    <xf numFmtId="44" fontId="3" fillId="0" borderId="16" xfId="0" applyNumberFormat="1"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2" fillId="0" borderId="0" xfId="0" applyFont="1" applyAlignment="1">
      <alignment horizontal="center"/>
    </xf>
    <xf numFmtId="0" fontId="2" fillId="0" borderId="23" xfId="0" applyFont="1" applyBorder="1" applyAlignment="1">
      <alignment horizontal="center"/>
    </xf>
    <xf numFmtId="3" fontId="7" fillId="0" borderId="10" xfId="5" applyNumberFormat="1" applyFont="1" applyFill="1" applyBorder="1" applyAlignment="1">
      <alignment horizontal="center"/>
    </xf>
    <xf numFmtId="0" fontId="7" fillId="0" borderId="9" xfId="0" applyFont="1" applyFill="1" applyBorder="1" applyAlignment="1">
      <alignment horizontal="center"/>
    </xf>
    <xf numFmtId="0" fontId="7" fillId="0" borderId="10" xfId="0" applyFont="1" applyFill="1" applyBorder="1" applyAlignment="1">
      <alignment horizontal="center"/>
    </xf>
    <xf numFmtId="0" fontId="7" fillId="0" borderId="10" xfId="0" applyFont="1" applyFill="1" applyBorder="1"/>
  </cellXfs>
  <cellStyles count="8">
    <cellStyle name="Comma" xfId="5" builtinId="3"/>
    <cellStyle name="Currency 2" xfId="1" xr:uid="{00000000-0005-0000-0000-000001000000}"/>
    <cellStyle name="Normal" xfId="0" builtinId="0"/>
    <cellStyle name="Normal 2" xfId="2" xr:uid="{00000000-0005-0000-0000-000003000000}"/>
    <cellStyle name="Normal 2 2" xfId="7" xr:uid="{1307373C-8142-41B9-B720-5B9E31916894}"/>
    <cellStyle name="Normal 3" xfId="3" xr:uid="{00000000-0005-0000-0000-000004000000}"/>
    <cellStyle name="Normal 3 2" xfId="6" xr:uid="{80B664C7-0075-4EE3-85AE-C580038F3E67}"/>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0"/>
  <sheetViews>
    <sheetView tabSelected="1" view="pageBreakPreview" zoomScale="80" zoomScaleNormal="80" zoomScaleSheetLayoutView="80" workbookViewId="0">
      <selection activeCell="F89" sqref="B89:F89"/>
    </sheetView>
  </sheetViews>
  <sheetFormatPr defaultRowHeight="15.75" x14ac:dyDescent="0.25"/>
  <cols>
    <col min="1" max="1" width="5.140625" style="1" customWidth="1"/>
    <col min="2" max="2" width="8.7109375" style="1" customWidth="1"/>
    <col min="3" max="3" width="10.5703125" style="1" customWidth="1"/>
    <col min="4" max="4" width="120.7109375" style="1" customWidth="1"/>
    <col min="5" max="5" width="16.85546875" style="1" bestFit="1" customWidth="1"/>
    <col min="6" max="6" width="15.7109375" style="1" customWidth="1"/>
    <col min="7" max="7" width="14.5703125" style="1" customWidth="1"/>
    <col min="8" max="8" width="21.140625" style="1" customWidth="1"/>
  </cols>
  <sheetData>
    <row r="1" spans="1:8" s="36" customFormat="1" x14ac:dyDescent="0.25">
      <c r="A1" s="37"/>
      <c r="B1" s="117" t="s">
        <v>189</v>
      </c>
      <c r="C1" s="117"/>
      <c r="D1" s="117"/>
      <c r="E1" s="117"/>
      <c r="F1" s="117"/>
      <c r="G1" s="117"/>
      <c r="H1" s="117"/>
    </row>
    <row r="2" spans="1:8" ht="18" customHeight="1" thickBot="1" x14ac:dyDescent="0.3">
      <c r="B2" s="118" t="s">
        <v>44</v>
      </c>
      <c r="C2" s="118"/>
      <c r="D2" s="118"/>
      <c r="E2" s="118"/>
      <c r="F2" s="118"/>
      <c r="G2" s="118"/>
      <c r="H2" s="118"/>
    </row>
    <row r="3" spans="1:8" ht="18" customHeight="1" x14ac:dyDescent="0.25">
      <c r="B3" s="2" t="s">
        <v>0</v>
      </c>
      <c r="C3" s="3" t="s">
        <v>1</v>
      </c>
      <c r="D3" s="3"/>
      <c r="E3" s="3"/>
      <c r="F3" s="3"/>
      <c r="G3" s="3" t="s">
        <v>2</v>
      </c>
      <c r="H3" s="4"/>
    </row>
    <row r="4" spans="1:8" ht="18" customHeight="1" thickBot="1" x14ac:dyDescent="0.3">
      <c r="B4" s="5" t="s">
        <v>4</v>
      </c>
      <c r="C4" s="6" t="s">
        <v>4</v>
      </c>
      <c r="D4" s="7" t="s">
        <v>197</v>
      </c>
      <c r="E4" s="6" t="s">
        <v>3</v>
      </c>
      <c r="F4" s="6" t="s">
        <v>194</v>
      </c>
      <c r="G4" s="6" t="s">
        <v>195</v>
      </c>
      <c r="H4" s="71" t="s">
        <v>196</v>
      </c>
    </row>
    <row r="5" spans="1:8" ht="18" customHeight="1" x14ac:dyDescent="0.25">
      <c r="B5" s="8"/>
      <c r="C5" s="9"/>
      <c r="D5" s="10" t="str">
        <f>"GENERAL (Ref. Nos. "&amp;B6&amp;" - "&amp;B10&amp;")"</f>
        <v>GENERAL (Ref. Nos. 1 - 5)</v>
      </c>
      <c r="E5" s="9"/>
      <c r="F5" s="9"/>
      <c r="G5" s="9"/>
      <c r="H5" s="11"/>
    </row>
    <row r="6" spans="1:8" ht="18" customHeight="1" x14ac:dyDescent="0.25">
      <c r="B6" s="12">
        <v>1</v>
      </c>
      <c r="C6" s="22" t="s">
        <v>6</v>
      </c>
      <c r="D6" s="23" t="s">
        <v>7</v>
      </c>
      <c r="E6" s="22">
        <v>1</v>
      </c>
      <c r="F6" s="22" t="s">
        <v>198</v>
      </c>
      <c r="G6" s="15"/>
      <c r="H6" s="16"/>
    </row>
    <row r="7" spans="1:8" ht="18" customHeight="1" x14ac:dyDescent="0.25">
      <c r="B7" s="12">
        <f>B6+1</f>
        <v>2</v>
      </c>
      <c r="C7" s="13" t="s">
        <v>24</v>
      </c>
      <c r="D7" s="14" t="s">
        <v>5</v>
      </c>
      <c r="E7" s="13">
        <v>1</v>
      </c>
      <c r="F7" s="13" t="s">
        <v>198</v>
      </c>
      <c r="G7" s="15"/>
      <c r="H7" s="16"/>
    </row>
    <row r="8" spans="1:8" ht="18" customHeight="1" x14ac:dyDescent="0.25">
      <c r="B8" s="12">
        <f t="shared" ref="B8" si="0">B7+1</f>
        <v>3</v>
      </c>
      <c r="C8" s="13" t="s">
        <v>11</v>
      </c>
      <c r="D8" s="14" t="s">
        <v>12</v>
      </c>
      <c r="E8" s="13">
        <v>1</v>
      </c>
      <c r="F8" s="65" t="s">
        <v>198</v>
      </c>
      <c r="G8" s="15"/>
      <c r="H8" s="16"/>
    </row>
    <row r="9" spans="1:8" ht="18" customHeight="1" x14ac:dyDescent="0.25">
      <c r="B9" s="12">
        <f>B8+1</f>
        <v>4</v>
      </c>
      <c r="C9" s="13" t="s">
        <v>9</v>
      </c>
      <c r="D9" s="14" t="s">
        <v>10</v>
      </c>
      <c r="E9" s="13">
        <v>1</v>
      </c>
      <c r="F9" s="65" t="s">
        <v>198</v>
      </c>
      <c r="G9" s="15"/>
      <c r="H9" s="16"/>
    </row>
    <row r="10" spans="1:8" ht="18" customHeight="1" thickBot="1" x14ac:dyDescent="0.3">
      <c r="B10" s="17">
        <f>B9+1</f>
        <v>5</v>
      </c>
      <c r="C10" s="18">
        <v>624</v>
      </c>
      <c r="D10" s="19" t="s">
        <v>8</v>
      </c>
      <c r="E10" s="18">
        <v>1</v>
      </c>
      <c r="F10" s="18" t="s">
        <v>198</v>
      </c>
      <c r="G10" s="20"/>
      <c r="H10" s="21"/>
    </row>
    <row r="11" spans="1:8" ht="18" customHeight="1" thickBot="1" x14ac:dyDescent="0.3">
      <c r="B11" s="26"/>
      <c r="C11" s="26"/>
      <c r="D11" s="27"/>
      <c r="E11" s="28"/>
      <c r="F11" s="29" t="s">
        <v>19</v>
      </c>
      <c r="G11" s="30"/>
      <c r="H11" s="31"/>
    </row>
    <row r="12" spans="1:8" s="36" customFormat="1" ht="18" customHeight="1" thickBot="1" x14ac:dyDescent="0.3">
      <c r="A12" s="37"/>
      <c r="B12" s="48"/>
      <c r="C12" s="48"/>
      <c r="D12" s="49"/>
      <c r="E12" s="50"/>
      <c r="F12" s="51"/>
      <c r="G12" s="56"/>
      <c r="H12" s="61"/>
    </row>
    <row r="13" spans="1:8" s="36" customFormat="1" ht="18" customHeight="1" x14ac:dyDescent="0.25">
      <c r="A13" s="37"/>
      <c r="B13" s="38"/>
      <c r="C13" s="39"/>
      <c r="D13" s="52" t="str">
        <f>"ROADWAY (Ref. Nos. "&amp;B14&amp;" - "&amp;B31&amp;")"</f>
        <v>ROADWAY (Ref. Nos. 6 - 23)</v>
      </c>
      <c r="E13" s="39"/>
      <c r="F13" s="39"/>
      <c r="G13" s="39"/>
      <c r="H13" s="40"/>
    </row>
    <row r="14" spans="1:8" s="36" customFormat="1" ht="18" customHeight="1" x14ac:dyDescent="0.25">
      <c r="A14" s="37"/>
      <c r="B14" s="41">
        <f>B10+1</f>
        <v>6</v>
      </c>
      <c r="C14" s="42">
        <v>201</v>
      </c>
      <c r="D14" s="43" t="s">
        <v>46</v>
      </c>
      <c r="E14" s="60">
        <v>1</v>
      </c>
      <c r="F14" s="42" t="s">
        <v>198</v>
      </c>
      <c r="G14" s="44"/>
      <c r="H14" s="45"/>
    </row>
    <row r="15" spans="1:8" s="36" customFormat="1" ht="18" customHeight="1" x14ac:dyDescent="0.25">
      <c r="A15" s="37"/>
      <c r="B15" s="41">
        <f>B14+1</f>
        <v>7</v>
      </c>
      <c r="C15" s="42">
        <v>202</v>
      </c>
      <c r="D15" s="43" t="s">
        <v>47</v>
      </c>
      <c r="E15" s="60">
        <v>16</v>
      </c>
      <c r="F15" s="42" t="s">
        <v>20</v>
      </c>
      <c r="G15" s="44"/>
      <c r="H15" s="45"/>
    </row>
    <row r="16" spans="1:8" s="36" customFormat="1" ht="18" customHeight="1" x14ac:dyDescent="0.25">
      <c r="A16" s="37"/>
      <c r="B16" s="41">
        <f t="shared" ref="B16:B31" si="1">B15+1</f>
        <v>8</v>
      </c>
      <c r="C16" s="42">
        <v>202</v>
      </c>
      <c r="D16" s="43" t="s">
        <v>48</v>
      </c>
      <c r="E16" s="60">
        <v>26474</v>
      </c>
      <c r="F16" s="42" t="s">
        <v>49</v>
      </c>
      <c r="G16" s="44"/>
      <c r="H16" s="45"/>
    </row>
    <row r="17" spans="1:8" s="36" customFormat="1" ht="18" customHeight="1" x14ac:dyDescent="0.25">
      <c r="A17" s="37"/>
      <c r="B17" s="41">
        <f t="shared" si="1"/>
        <v>9</v>
      </c>
      <c r="C17" s="42">
        <v>202</v>
      </c>
      <c r="D17" s="43" t="s">
        <v>50</v>
      </c>
      <c r="E17" s="60">
        <v>346</v>
      </c>
      <c r="F17" s="42" t="s">
        <v>49</v>
      </c>
      <c r="G17" s="44"/>
      <c r="H17" s="45"/>
    </row>
    <row r="18" spans="1:8" s="36" customFormat="1" ht="18" customHeight="1" x14ac:dyDescent="0.25">
      <c r="A18" s="37"/>
      <c r="B18" s="41">
        <f t="shared" si="1"/>
        <v>10</v>
      </c>
      <c r="C18" s="42">
        <v>202</v>
      </c>
      <c r="D18" s="43" t="s">
        <v>51</v>
      </c>
      <c r="E18" s="60">
        <v>492</v>
      </c>
      <c r="F18" s="42" t="s">
        <v>52</v>
      </c>
      <c r="G18" s="44"/>
      <c r="H18" s="45"/>
    </row>
    <row r="19" spans="1:8" s="36" customFormat="1" ht="18" customHeight="1" x14ac:dyDescent="0.25">
      <c r="A19" s="37"/>
      <c r="B19" s="41">
        <f t="shared" si="1"/>
        <v>11</v>
      </c>
      <c r="C19" s="42">
        <v>202</v>
      </c>
      <c r="D19" s="43" t="s">
        <v>53</v>
      </c>
      <c r="E19" s="60">
        <v>826</v>
      </c>
      <c r="F19" s="42" t="s">
        <v>52</v>
      </c>
      <c r="G19" s="44"/>
      <c r="H19" s="45"/>
    </row>
    <row r="20" spans="1:8" s="36" customFormat="1" ht="18" customHeight="1" x14ac:dyDescent="0.25">
      <c r="A20" s="37"/>
      <c r="B20" s="41">
        <f t="shared" si="1"/>
        <v>12</v>
      </c>
      <c r="C20" s="42">
        <v>202</v>
      </c>
      <c r="D20" s="43" t="s">
        <v>33</v>
      </c>
      <c r="E20" s="60">
        <v>2142</v>
      </c>
      <c r="F20" s="42" t="s">
        <v>52</v>
      </c>
      <c r="G20" s="44"/>
      <c r="H20" s="45"/>
    </row>
    <row r="21" spans="1:8" s="36" customFormat="1" ht="18" customHeight="1" x14ac:dyDescent="0.25">
      <c r="A21" s="37"/>
      <c r="B21" s="41">
        <f t="shared" si="1"/>
        <v>13</v>
      </c>
      <c r="C21" s="42">
        <v>202</v>
      </c>
      <c r="D21" s="43" t="s">
        <v>54</v>
      </c>
      <c r="E21" s="60">
        <v>8</v>
      </c>
      <c r="F21" s="42" t="s">
        <v>20</v>
      </c>
      <c r="G21" s="44"/>
      <c r="H21" s="45"/>
    </row>
    <row r="22" spans="1:8" s="36" customFormat="1" ht="18" customHeight="1" x14ac:dyDescent="0.25">
      <c r="A22" s="37"/>
      <c r="B22" s="41">
        <f t="shared" si="1"/>
        <v>14</v>
      </c>
      <c r="C22" s="42">
        <v>202</v>
      </c>
      <c r="D22" s="43" t="s">
        <v>34</v>
      </c>
      <c r="E22" s="60">
        <v>8</v>
      </c>
      <c r="F22" s="42" t="s">
        <v>20</v>
      </c>
      <c r="G22" s="44"/>
      <c r="H22" s="45"/>
    </row>
    <row r="23" spans="1:8" s="36" customFormat="1" ht="18" customHeight="1" x14ac:dyDescent="0.25">
      <c r="A23" s="37"/>
      <c r="B23" s="41">
        <f t="shared" si="1"/>
        <v>15</v>
      </c>
      <c r="C23" s="42">
        <v>202</v>
      </c>
      <c r="D23" s="43" t="s">
        <v>55</v>
      </c>
      <c r="E23" s="60">
        <v>7</v>
      </c>
      <c r="F23" s="42" t="s">
        <v>20</v>
      </c>
      <c r="G23" s="44"/>
      <c r="H23" s="45"/>
    </row>
    <row r="24" spans="1:8" s="36" customFormat="1" ht="18" customHeight="1" x14ac:dyDescent="0.25">
      <c r="A24" s="37"/>
      <c r="B24" s="41">
        <f t="shared" si="1"/>
        <v>16</v>
      </c>
      <c r="C24" s="42">
        <v>203</v>
      </c>
      <c r="D24" s="43" t="s">
        <v>56</v>
      </c>
      <c r="E24" s="72">
        <v>6825</v>
      </c>
      <c r="F24" s="42" t="s">
        <v>57</v>
      </c>
      <c r="G24" s="44"/>
      <c r="H24" s="45"/>
    </row>
    <row r="25" spans="1:8" s="36" customFormat="1" ht="18" customHeight="1" x14ac:dyDescent="0.25">
      <c r="A25" s="37"/>
      <c r="B25" s="41">
        <f t="shared" si="1"/>
        <v>17</v>
      </c>
      <c r="C25" s="42">
        <v>203</v>
      </c>
      <c r="D25" s="43" t="s">
        <v>58</v>
      </c>
      <c r="E25" s="60">
        <v>6003</v>
      </c>
      <c r="F25" s="42" t="s">
        <v>57</v>
      </c>
      <c r="G25" s="44"/>
      <c r="H25" s="45"/>
    </row>
    <row r="26" spans="1:8" s="36" customFormat="1" ht="18" customHeight="1" x14ac:dyDescent="0.25">
      <c r="A26" s="37"/>
      <c r="B26" s="41">
        <f t="shared" si="1"/>
        <v>18</v>
      </c>
      <c r="C26" s="42">
        <v>204</v>
      </c>
      <c r="D26" s="43" t="s">
        <v>59</v>
      </c>
      <c r="E26" s="60">
        <v>12558</v>
      </c>
      <c r="F26" s="42" t="s">
        <v>49</v>
      </c>
      <c r="G26" s="44"/>
      <c r="H26" s="45"/>
    </row>
    <row r="27" spans="1:8" s="36" customFormat="1" ht="18" customHeight="1" x14ac:dyDescent="0.25">
      <c r="A27" s="37"/>
      <c r="B27" s="41">
        <f t="shared" si="1"/>
        <v>19</v>
      </c>
      <c r="C27" s="42">
        <v>204</v>
      </c>
      <c r="D27" s="43" t="s">
        <v>60</v>
      </c>
      <c r="E27" s="60">
        <v>4000</v>
      </c>
      <c r="F27" s="42" t="s">
        <v>57</v>
      </c>
      <c r="G27" s="44"/>
      <c r="H27" s="45"/>
    </row>
    <row r="28" spans="1:8" s="36" customFormat="1" ht="18" customHeight="1" x14ac:dyDescent="0.25">
      <c r="A28" s="37"/>
      <c r="B28" s="41">
        <f t="shared" si="1"/>
        <v>20</v>
      </c>
      <c r="C28" s="42">
        <v>204</v>
      </c>
      <c r="D28" s="43" t="s">
        <v>61</v>
      </c>
      <c r="E28" s="60">
        <v>4000</v>
      </c>
      <c r="F28" s="42" t="s">
        <v>57</v>
      </c>
      <c r="G28" s="44"/>
      <c r="H28" s="45"/>
    </row>
    <row r="29" spans="1:8" s="36" customFormat="1" ht="18" customHeight="1" x14ac:dyDescent="0.25">
      <c r="A29" s="37"/>
      <c r="B29" s="41">
        <f t="shared" si="1"/>
        <v>21</v>
      </c>
      <c r="C29" s="42">
        <v>204</v>
      </c>
      <c r="D29" s="43" t="s">
        <v>62</v>
      </c>
      <c r="E29" s="60">
        <v>7</v>
      </c>
      <c r="F29" s="42" t="s">
        <v>63</v>
      </c>
      <c r="G29" s="44"/>
      <c r="H29" s="45"/>
    </row>
    <row r="30" spans="1:8" s="36" customFormat="1" ht="18" customHeight="1" x14ac:dyDescent="0.25">
      <c r="A30" s="37"/>
      <c r="B30" s="41">
        <f t="shared" si="1"/>
        <v>22</v>
      </c>
      <c r="C30" s="42">
        <v>606</v>
      </c>
      <c r="D30" s="43" t="s">
        <v>64</v>
      </c>
      <c r="E30" s="60">
        <v>200</v>
      </c>
      <c r="F30" s="42" t="s">
        <v>52</v>
      </c>
      <c r="G30" s="44"/>
      <c r="H30" s="45"/>
    </row>
    <row r="31" spans="1:8" s="36" customFormat="1" ht="18" customHeight="1" x14ac:dyDescent="0.25">
      <c r="A31" s="37"/>
      <c r="B31" s="41">
        <f t="shared" si="1"/>
        <v>23</v>
      </c>
      <c r="C31" s="42">
        <v>606</v>
      </c>
      <c r="D31" s="43" t="s">
        <v>36</v>
      </c>
      <c r="E31" s="60">
        <v>8</v>
      </c>
      <c r="F31" s="42" t="s">
        <v>20</v>
      </c>
      <c r="G31" s="44"/>
      <c r="H31" s="45"/>
    </row>
    <row r="32" spans="1:8" s="36" customFormat="1" ht="18" customHeight="1" thickBot="1" x14ac:dyDescent="0.3">
      <c r="A32" s="37"/>
      <c r="B32" s="46"/>
      <c r="C32" s="47"/>
      <c r="D32" s="32"/>
      <c r="E32" s="33"/>
      <c r="F32" s="34" t="s">
        <v>65</v>
      </c>
      <c r="G32" s="35"/>
      <c r="H32" s="59"/>
    </row>
    <row r="33" spans="1:8" s="36" customFormat="1" ht="18" customHeight="1" thickBot="1" x14ac:dyDescent="0.3">
      <c r="A33" s="37"/>
      <c r="B33" s="48"/>
      <c r="C33" s="48"/>
      <c r="D33" s="49"/>
      <c r="E33" s="50"/>
      <c r="F33" s="51"/>
      <c r="G33" s="56"/>
      <c r="H33" s="61"/>
    </row>
    <row r="34" spans="1:8" s="36" customFormat="1" ht="18" customHeight="1" x14ac:dyDescent="0.25">
      <c r="A34" s="37"/>
      <c r="B34" s="38"/>
      <c r="C34" s="39"/>
      <c r="D34" s="52" t="str">
        <f>"EROSION CONTROL (Ref. Nos. "&amp;B35&amp;" - "&amp;B46&amp;")"</f>
        <v>EROSION CONTROL (Ref. Nos. 24 - 35)</v>
      </c>
      <c r="E34" s="39"/>
      <c r="F34" s="39"/>
      <c r="G34" s="39"/>
      <c r="H34" s="40"/>
    </row>
    <row r="35" spans="1:8" s="36" customFormat="1" ht="18" customHeight="1" x14ac:dyDescent="0.25">
      <c r="A35" s="37"/>
      <c r="B35" s="41">
        <f>B31+1</f>
        <v>24</v>
      </c>
      <c r="C35" s="42">
        <v>601</v>
      </c>
      <c r="D35" s="43" t="s">
        <v>190</v>
      </c>
      <c r="E35" s="60">
        <v>2</v>
      </c>
      <c r="F35" s="42" t="s">
        <v>57</v>
      </c>
      <c r="G35" s="44"/>
      <c r="H35" s="45"/>
    </row>
    <row r="36" spans="1:8" s="62" customFormat="1" ht="18" customHeight="1" x14ac:dyDescent="0.25">
      <c r="A36" s="63"/>
      <c r="B36" s="64">
        <f>B35+1</f>
        <v>25</v>
      </c>
      <c r="C36" s="65">
        <v>601</v>
      </c>
      <c r="D36" s="66" t="s">
        <v>191</v>
      </c>
      <c r="E36" s="60">
        <v>17</v>
      </c>
      <c r="F36" s="65" t="s">
        <v>49</v>
      </c>
      <c r="G36" s="44"/>
      <c r="H36" s="67"/>
    </row>
    <row r="37" spans="1:8" s="36" customFormat="1" ht="18" customHeight="1" x14ac:dyDescent="0.25">
      <c r="A37" s="37"/>
      <c r="B37" s="41">
        <f>B36+1</f>
        <v>26</v>
      </c>
      <c r="C37" s="42">
        <v>659</v>
      </c>
      <c r="D37" s="43" t="s">
        <v>67</v>
      </c>
      <c r="E37" s="60">
        <v>2</v>
      </c>
      <c r="F37" s="42" t="s">
        <v>20</v>
      </c>
      <c r="G37" s="44"/>
      <c r="H37" s="45"/>
    </row>
    <row r="38" spans="1:8" s="36" customFormat="1" ht="18" customHeight="1" x14ac:dyDescent="0.25">
      <c r="A38" s="37"/>
      <c r="B38" s="41">
        <f t="shared" ref="B38:B46" si="2">B37+1</f>
        <v>27</v>
      </c>
      <c r="C38" s="42">
        <v>659</v>
      </c>
      <c r="D38" s="43" t="s">
        <v>68</v>
      </c>
      <c r="E38" s="60">
        <v>5499</v>
      </c>
      <c r="F38" s="42" t="s">
        <v>57</v>
      </c>
      <c r="G38" s="44"/>
      <c r="H38" s="45"/>
    </row>
    <row r="39" spans="1:8" s="36" customFormat="1" ht="18" customHeight="1" x14ac:dyDescent="0.25">
      <c r="A39" s="37"/>
      <c r="B39" s="41">
        <f t="shared" si="2"/>
        <v>28</v>
      </c>
      <c r="C39" s="42">
        <v>659</v>
      </c>
      <c r="D39" s="43" t="s">
        <v>69</v>
      </c>
      <c r="E39" s="60">
        <v>48819</v>
      </c>
      <c r="F39" s="42" t="s">
        <v>49</v>
      </c>
      <c r="G39" s="44"/>
      <c r="H39" s="45"/>
    </row>
    <row r="40" spans="1:8" s="36" customFormat="1" ht="18" customHeight="1" x14ac:dyDescent="0.25">
      <c r="A40" s="37"/>
      <c r="B40" s="41">
        <f t="shared" si="2"/>
        <v>29</v>
      </c>
      <c r="C40" s="42">
        <v>659</v>
      </c>
      <c r="D40" s="43" t="s">
        <v>70</v>
      </c>
      <c r="E40" s="60">
        <v>2441</v>
      </c>
      <c r="F40" s="42" t="s">
        <v>49</v>
      </c>
      <c r="G40" s="44"/>
      <c r="H40" s="45"/>
    </row>
    <row r="41" spans="1:8" s="36" customFormat="1" ht="18" customHeight="1" x14ac:dyDescent="0.25">
      <c r="A41" s="37"/>
      <c r="B41" s="41">
        <f t="shared" si="2"/>
        <v>30</v>
      </c>
      <c r="C41" s="42">
        <v>659</v>
      </c>
      <c r="D41" s="43" t="s">
        <v>71</v>
      </c>
      <c r="E41" s="60">
        <v>2441</v>
      </c>
      <c r="F41" s="42" t="s">
        <v>49</v>
      </c>
      <c r="G41" s="44"/>
      <c r="H41" s="45"/>
    </row>
    <row r="42" spans="1:8" s="36" customFormat="1" ht="18" customHeight="1" x14ac:dyDescent="0.25">
      <c r="A42" s="37"/>
      <c r="B42" s="41">
        <f t="shared" si="2"/>
        <v>31</v>
      </c>
      <c r="C42" s="42">
        <v>659</v>
      </c>
      <c r="D42" s="43" t="s">
        <v>72</v>
      </c>
      <c r="E42" s="69">
        <v>6.59</v>
      </c>
      <c r="F42" s="42" t="s">
        <v>73</v>
      </c>
      <c r="G42" s="44"/>
      <c r="H42" s="45"/>
    </row>
    <row r="43" spans="1:8" s="36" customFormat="1" ht="18" customHeight="1" x14ac:dyDescent="0.25">
      <c r="A43" s="37"/>
      <c r="B43" s="41">
        <f t="shared" si="2"/>
        <v>32</v>
      </c>
      <c r="C43" s="42">
        <v>659</v>
      </c>
      <c r="D43" s="43" t="s">
        <v>74</v>
      </c>
      <c r="E43" s="69">
        <v>10.09</v>
      </c>
      <c r="F43" s="42" t="s">
        <v>75</v>
      </c>
      <c r="G43" s="44"/>
      <c r="H43" s="45"/>
    </row>
    <row r="44" spans="1:8" s="36" customFormat="1" ht="18" customHeight="1" x14ac:dyDescent="0.25">
      <c r="A44" s="37"/>
      <c r="B44" s="41">
        <f t="shared" si="2"/>
        <v>33</v>
      </c>
      <c r="C44" s="42">
        <v>659</v>
      </c>
      <c r="D44" s="43" t="s">
        <v>76</v>
      </c>
      <c r="E44" s="60">
        <v>271</v>
      </c>
      <c r="F44" s="42" t="s">
        <v>77</v>
      </c>
      <c r="G44" s="44"/>
      <c r="H44" s="45"/>
    </row>
    <row r="45" spans="1:8" s="36" customFormat="1" ht="18" customHeight="1" x14ac:dyDescent="0.25">
      <c r="A45" s="37"/>
      <c r="B45" s="41">
        <f t="shared" si="2"/>
        <v>34</v>
      </c>
      <c r="C45" s="42">
        <v>832</v>
      </c>
      <c r="D45" s="43" t="s">
        <v>78</v>
      </c>
      <c r="E45" s="60">
        <v>1</v>
      </c>
      <c r="F45" s="42" t="s">
        <v>198</v>
      </c>
      <c r="G45" s="44"/>
      <c r="H45" s="45"/>
    </row>
    <row r="46" spans="1:8" s="36" customFormat="1" ht="18" customHeight="1" x14ac:dyDescent="0.25">
      <c r="A46" s="37"/>
      <c r="B46" s="41">
        <f t="shared" si="2"/>
        <v>35</v>
      </c>
      <c r="C46" s="42">
        <v>832</v>
      </c>
      <c r="D46" s="43" t="s">
        <v>79</v>
      </c>
      <c r="E46" s="60">
        <v>75000</v>
      </c>
      <c r="F46" s="42" t="s">
        <v>20</v>
      </c>
      <c r="G46" s="44"/>
      <c r="H46" s="45"/>
    </row>
    <row r="47" spans="1:8" s="36" customFormat="1" ht="18" customHeight="1" thickBot="1" x14ac:dyDescent="0.3">
      <c r="A47" s="37"/>
      <c r="B47" s="46"/>
      <c r="C47" s="47"/>
      <c r="D47" s="32"/>
      <c r="E47" s="33"/>
      <c r="F47" s="34" t="s">
        <v>66</v>
      </c>
      <c r="G47" s="35"/>
      <c r="H47" s="59"/>
    </row>
    <row r="48" spans="1:8" s="36" customFormat="1" ht="18" customHeight="1" thickBot="1" x14ac:dyDescent="0.3">
      <c r="A48" s="37"/>
      <c r="B48" s="48"/>
      <c r="C48" s="48"/>
      <c r="D48" s="49"/>
      <c r="E48" s="50"/>
      <c r="F48" s="51"/>
      <c r="G48" s="56"/>
      <c r="H48" s="61"/>
    </row>
    <row r="49" spans="1:8" s="36" customFormat="1" ht="18" customHeight="1" x14ac:dyDescent="0.25">
      <c r="A49" s="37"/>
      <c r="B49" s="38"/>
      <c r="C49" s="39"/>
      <c r="D49" s="52" t="str">
        <f>"DRAINAGE (Ref. Nos. "&amp;B50&amp;" - "&amp;B63&amp;")"</f>
        <v>DRAINAGE (Ref. Nos. 36 - 49)</v>
      </c>
      <c r="E49" s="39"/>
      <c r="F49" s="39"/>
      <c r="G49" s="39"/>
      <c r="H49" s="40"/>
    </row>
    <row r="50" spans="1:8" s="36" customFormat="1" ht="18" customHeight="1" x14ac:dyDescent="0.25">
      <c r="A50" s="37"/>
      <c r="B50" s="41">
        <f>B46+1</f>
        <v>36</v>
      </c>
      <c r="C50" s="42">
        <v>602</v>
      </c>
      <c r="D50" s="43" t="s">
        <v>80</v>
      </c>
      <c r="E50" s="68">
        <v>1.6</v>
      </c>
      <c r="F50" s="42" t="s">
        <v>57</v>
      </c>
      <c r="G50" s="44"/>
      <c r="H50" s="45"/>
    </row>
    <row r="51" spans="1:8" s="36" customFormat="1" ht="18" customHeight="1" x14ac:dyDescent="0.25">
      <c r="A51" s="37"/>
      <c r="B51" s="41">
        <f>B50+1</f>
        <v>37</v>
      </c>
      <c r="C51" s="42">
        <v>605</v>
      </c>
      <c r="D51" s="43" t="s">
        <v>81</v>
      </c>
      <c r="E51" s="60">
        <v>100</v>
      </c>
      <c r="F51" s="42" t="s">
        <v>52</v>
      </c>
      <c r="G51" s="44"/>
      <c r="H51" s="45"/>
    </row>
    <row r="52" spans="1:8" s="36" customFormat="1" ht="18" customHeight="1" x14ac:dyDescent="0.25">
      <c r="A52" s="37"/>
      <c r="B52" s="41">
        <f t="shared" ref="B52:B63" si="3">B51+1</f>
        <v>38</v>
      </c>
      <c r="C52" s="42">
        <v>605</v>
      </c>
      <c r="D52" s="43" t="s">
        <v>82</v>
      </c>
      <c r="E52" s="60">
        <v>4052</v>
      </c>
      <c r="F52" s="42" t="s">
        <v>52</v>
      </c>
      <c r="G52" s="44"/>
      <c r="H52" s="45"/>
    </row>
    <row r="53" spans="1:8" s="36" customFormat="1" ht="18" customHeight="1" x14ac:dyDescent="0.25">
      <c r="A53" s="37"/>
      <c r="B53" s="41">
        <f t="shared" si="3"/>
        <v>39</v>
      </c>
      <c r="C53" s="42">
        <v>611</v>
      </c>
      <c r="D53" s="43" t="s">
        <v>83</v>
      </c>
      <c r="E53" s="60">
        <v>248</v>
      </c>
      <c r="F53" s="42" t="s">
        <v>52</v>
      </c>
      <c r="G53" s="44"/>
      <c r="H53" s="45"/>
    </row>
    <row r="54" spans="1:8" s="36" customFormat="1" ht="18" customHeight="1" x14ac:dyDescent="0.25">
      <c r="A54" s="37"/>
      <c r="B54" s="41">
        <f t="shared" si="3"/>
        <v>40</v>
      </c>
      <c r="C54" s="42">
        <v>611</v>
      </c>
      <c r="D54" s="43" t="s">
        <v>84</v>
      </c>
      <c r="E54" s="60">
        <v>323</v>
      </c>
      <c r="F54" s="42" t="s">
        <v>52</v>
      </c>
      <c r="G54" s="44"/>
      <c r="H54" s="45"/>
    </row>
    <row r="55" spans="1:8" s="36" customFormat="1" ht="18" customHeight="1" x14ac:dyDescent="0.25">
      <c r="A55" s="37"/>
      <c r="B55" s="41">
        <f t="shared" si="3"/>
        <v>41</v>
      </c>
      <c r="C55" s="42">
        <v>611</v>
      </c>
      <c r="D55" s="43" t="s">
        <v>85</v>
      </c>
      <c r="E55" s="60">
        <v>45</v>
      </c>
      <c r="F55" s="42" t="s">
        <v>52</v>
      </c>
      <c r="G55" s="44"/>
      <c r="H55" s="45"/>
    </row>
    <row r="56" spans="1:8" s="36" customFormat="1" ht="18" customHeight="1" x14ac:dyDescent="0.25">
      <c r="A56" s="37"/>
      <c r="B56" s="41">
        <f t="shared" si="3"/>
        <v>42</v>
      </c>
      <c r="C56" s="42">
        <v>611</v>
      </c>
      <c r="D56" s="43" t="s">
        <v>86</v>
      </c>
      <c r="E56" s="60">
        <v>324</v>
      </c>
      <c r="F56" s="42" t="s">
        <v>52</v>
      </c>
      <c r="G56" s="44"/>
      <c r="H56" s="45"/>
    </row>
    <row r="57" spans="1:8" s="36" customFormat="1" ht="18" customHeight="1" x14ac:dyDescent="0.25">
      <c r="A57" s="37"/>
      <c r="B57" s="41">
        <f t="shared" si="3"/>
        <v>43</v>
      </c>
      <c r="C57" s="42">
        <v>611</v>
      </c>
      <c r="D57" s="43" t="s">
        <v>87</v>
      </c>
      <c r="E57" s="60">
        <v>102</v>
      </c>
      <c r="F57" s="42" t="s">
        <v>52</v>
      </c>
      <c r="G57" s="44"/>
      <c r="H57" s="45"/>
    </row>
    <row r="58" spans="1:8" s="36" customFormat="1" ht="18" customHeight="1" x14ac:dyDescent="0.25">
      <c r="A58" s="37"/>
      <c r="B58" s="41">
        <f t="shared" si="3"/>
        <v>44</v>
      </c>
      <c r="C58" s="42">
        <v>611</v>
      </c>
      <c r="D58" s="43" t="s">
        <v>88</v>
      </c>
      <c r="E58" s="60">
        <v>405</v>
      </c>
      <c r="F58" s="42" t="s">
        <v>52</v>
      </c>
      <c r="G58" s="44"/>
      <c r="H58" s="45"/>
    </row>
    <row r="59" spans="1:8" s="36" customFormat="1" ht="18" customHeight="1" x14ac:dyDescent="0.25">
      <c r="A59" s="37"/>
      <c r="B59" s="41">
        <f t="shared" si="3"/>
        <v>45</v>
      </c>
      <c r="C59" s="42">
        <v>611</v>
      </c>
      <c r="D59" s="43" t="s">
        <v>89</v>
      </c>
      <c r="E59" s="60">
        <v>1</v>
      </c>
      <c r="F59" s="42" t="s">
        <v>20</v>
      </c>
      <c r="G59" s="44"/>
      <c r="H59" s="45"/>
    </row>
    <row r="60" spans="1:8" s="36" customFormat="1" ht="18" customHeight="1" x14ac:dyDescent="0.25">
      <c r="A60" s="37"/>
      <c r="B60" s="41">
        <f t="shared" si="3"/>
        <v>46</v>
      </c>
      <c r="C60" s="42">
        <v>611</v>
      </c>
      <c r="D60" s="43" t="s">
        <v>90</v>
      </c>
      <c r="E60" s="60">
        <v>4</v>
      </c>
      <c r="F60" s="42" t="s">
        <v>20</v>
      </c>
      <c r="G60" s="44"/>
      <c r="H60" s="45"/>
    </row>
    <row r="61" spans="1:8" s="36" customFormat="1" ht="18" customHeight="1" x14ac:dyDescent="0.25">
      <c r="A61" s="37"/>
      <c r="B61" s="41">
        <f t="shared" si="3"/>
        <v>47</v>
      </c>
      <c r="C61" s="42">
        <v>611</v>
      </c>
      <c r="D61" s="43" t="s">
        <v>91</v>
      </c>
      <c r="E61" s="60">
        <v>1</v>
      </c>
      <c r="F61" s="42" t="s">
        <v>20</v>
      </c>
      <c r="G61" s="44"/>
      <c r="H61" s="45"/>
    </row>
    <row r="62" spans="1:8" s="36" customFormat="1" ht="18" customHeight="1" x14ac:dyDescent="0.25">
      <c r="A62" s="37"/>
      <c r="B62" s="41">
        <f t="shared" si="3"/>
        <v>48</v>
      </c>
      <c r="C62" s="42">
        <v>611</v>
      </c>
      <c r="D62" s="43" t="s">
        <v>92</v>
      </c>
      <c r="E62" s="60">
        <v>2</v>
      </c>
      <c r="F62" s="42" t="s">
        <v>20</v>
      </c>
      <c r="G62" s="44"/>
      <c r="H62" s="45"/>
    </row>
    <row r="63" spans="1:8" s="36" customFormat="1" ht="18" customHeight="1" x14ac:dyDescent="0.25">
      <c r="A63" s="37"/>
      <c r="B63" s="41">
        <f t="shared" si="3"/>
        <v>49</v>
      </c>
      <c r="C63" s="42">
        <v>611</v>
      </c>
      <c r="D63" s="43" t="s">
        <v>93</v>
      </c>
      <c r="E63" s="60">
        <v>9</v>
      </c>
      <c r="F63" s="42" t="s">
        <v>20</v>
      </c>
      <c r="G63" s="44"/>
      <c r="H63" s="45"/>
    </row>
    <row r="64" spans="1:8" s="36" customFormat="1" ht="18" customHeight="1" thickBot="1" x14ac:dyDescent="0.3">
      <c r="A64" s="37"/>
      <c r="B64" s="46"/>
      <c r="C64" s="47"/>
      <c r="D64" s="32"/>
      <c r="E64" s="33"/>
      <c r="F64" s="34" t="s">
        <v>94</v>
      </c>
      <c r="G64" s="35"/>
      <c r="H64" s="59"/>
    </row>
    <row r="65" spans="1:8" s="36" customFormat="1" ht="18" customHeight="1" thickBot="1" x14ac:dyDescent="0.3">
      <c r="A65" s="37"/>
      <c r="B65" s="48"/>
      <c r="C65" s="48"/>
      <c r="D65" s="49"/>
      <c r="E65" s="50"/>
      <c r="F65" s="51"/>
      <c r="G65" s="56"/>
      <c r="H65" s="61"/>
    </row>
    <row r="66" spans="1:8" s="36" customFormat="1" ht="18" customHeight="1" x14ac:dyDescent="0.25">
      <c r="A66" s="37"/>
      <c r="B66" s="38"/>
      <c r="C66" s="39"/>
      <c r="D66" s="52" t="str">
        <f>"PAVEMENT (Ref. Nos. "&amp;B67&amp;" - "&amp;B89&amp;")"</f>
        <v>PAVEMENT (Ref. Nos. 50 - 157)</v>
      </c>
      <c r="E66" s="39"/>
      <c r="F66" s="39"/>
      <c r="G66" s="39"/>
      <c r="H66" s="40"/>
    </row>
    <row r="67" spans="1:8" s="36" customFormat="1" ht="18" customHeight="1" x14ac:dyDescent="0.25">
      <c r="A67" s="37"/>
      <c r="B67" s="41">
        <f>B63+1</f>
        <v>50</v>
      </c>
      <c r="C67" s="42">
        <v>252</v>
      </c>
      <c r="D67" s="43" t="s">
        <v>95</v>
      </c>
      <c r="E67" s="60">
        <v>731</v>
      </c>
      <c r="F67" s="42" t="s">
        <v>52</v>
      </c>
      <c r="G67" s="44"/>
      <c r="H67" s="45"/>
    </row>
    <row r="68" spans="1:8" s="36" customFormat="1" ht="18" customHeight="1" x14ac:dyDescent="0.25">
      <c r="A68" s="37"/>
      <c r="B68" s="41">
        <f>B67+1</f>
        <v>51</v>
      </c>
      <c r="C68" s="42">
        <v>254</v>
      </c>
      <c r="D68" s="43" t="s">
        <v>96</v>
      </c>
      <c r="E68" s="119">
        <v>608</v>
      </c>
      <c r="F68" s="42" t="s">
        <v>49</v>
      </c>
      <c r="G68" s="44"/>
      <c r="H68" s="45"/>
    </row>
    <row r="69" spans="1:8" s="36" customFormat="1" ht="18" customHeight="1" x14ac:dyDescent="0.25">
      <c r="A69" s="37"/>
      <c r="B69" s="41">
        <f t="shared" ref="B69:B88" si="4">B68+1</f>
        <v>52</v>
      </c>
      <c r="C69" s="42">
        <v>302</v>
      </c>
      <c r="D69" s="43" t="s">
        <v>97</v>
      </c>
      <c r="E69" s="60">
        <v>2155</v>
      </c>
      <c r="F69" s="42" t="s">
        <v>57</v>
      </c>
      <c r="G69" s="44"/>
      <c r="H69" s="45"/>
    </row>
    <row r="70" spans="1:8" s="36" customFormat="1" ht="18" customHeight="1" x14ac:dyDescent="0.25">
      <c r="A70" s="37"/>
      <c r="B70" s="41">
        <f t="shared" si="4"/>
        <v>53</v>
      </c>
      <c r="C70" s="42">
        <v>304</v>
      </c>
      <c r="D70" s="43" t="s">
        <v>98</v>
      </c>
      <c r="E70" s="60">
        <v>2297</v>
      </c>
      <c r="F70" s="42" t="s">
        <v>57</v>
      </c>
      <c r="G70" s="44"/>
      <c r="H70" s="45"/>
    </row>
    <row r="71" spans="1:8" s="36" customFormat="1" ht="18" customHeight="1" x14ac:dyDescent="0.25">
      <c r="A71" s="37"/>
      <c r="B71" s="41">
        <f t="shared" si="4"/>
        <v>54</v>
      </c>
      <c r="C71" s="42">
        <v>407</v>
      </c>
      <c r="D71" s="43" t="s">
        <v>35</v>
      </c>
      <c r="E71" s="60">
        <v>1609</v>
      </c>
      <c r="F71" s="42" t="s">
        <v>99</v>
      </c>
      <c r="G71" s="44"/>
      <c r="H71" s="45"/>
    </row>
    <row r="72" spans="1:8" s="36" customFormat="1" ht="18" customHeight="1" x14ac:dyDescent="0.25">
      <c r="A72" s="37"/>
      <c r="B72" s="41">
        <f t="shared" si="4"/>
        <v>55</v>
      </c>
      <c r="C72" s="42">
        <v>407</v>
      </c>
      <c r="D72" s="43" t="s">
        <v>100</v>
      </c>
      <c r="E72" s="60">
        <v>128</v>
      </c>
      <c r="F72" s="42" t="s">
        <v>99</v>
      </c>
      <c r="G72" s="44"/>
      <c r="H72" s="45"/>
    </row>
    <row r="73" spans="1:8" s="36" customFormat="1" ht="18" customHeight="1" x14ac:dyDescent="0.25">
      <c r="A73" s="37"/>
      <c r="B73" s="41">
        <f t="shared" si="4"/>
        <v>56</v>
      </c>
      <c r="C73" s="42">
        <v>441</v>
      </c>
      <c r="D73" s="43" t="s">
        <v>101</v>
      </c>
      <c r="E73" s="60">
        <v>36</v>
      </c>
      <c r="F73" s="42" t="s">
        <v>57</v>
      </c>
      <c r="G73" s="44"/>
      <c r="H73" s="45"/>
    </row>
    <row r="74" spans="1:8" s="36" customFormat="1" ht="18" customHeight="1" x14ac:dyDescent="0.25">
      <c r="A74" s="37"/>
      <c r="B74" s="41">
        <f t="shared" si="4"/>
        <v>57</v>
      </c>
      <c r="C74" s="42">
        <v>441</v>
      </c>
      <c r="D74" s="43" t="s">
        <v>102</v>
      </c>
      <c r="E74" s="60">
        <v>36</v>
      </c>
      <c r="F74" s="42" t="s">
        <v>57</v>
      </c>
      <c r="G74" s="44"/>
      <c r="H74" s="45"/>
    </row>
    <row r="75" spans="1:8" s="36" customFormat="1" ht="18" customHeight="1" x14ac:dyDescent="0.25">
      <c r="A75" s="37"/>
      <c r="B75" s="41">
        <f t="shared" si="4"/>
        <v>58</v>
      </c>
      <c r="C75" s="42">
        <v>441</v>
      </c>
      <c r="D75" s="43" t="s">
        <v>103</v>
      </c>
      <c r="E75" s="60">
        <v>15</v>
      </c>
      <c r="F75" s="42" t="s">
        <v>57</v>
      </c>
      <c r="G75" s="44"/>
      <c r="H75" s="45"/>
    </row>
    <row r="76" spans="1:8" s="36" customFormat="1" ht="18" customHeight="1" x14ac:dyDescent="0.25">
      <c r="A76" s="37"/>
      <c r="B76" s="41">
        <f t="shared" si="4"/>
        <v>59</v>
      </c>
      <c r="C76" s="42">
        <v>441</v>
      </c>
      <c r="D76" s="43" t="s">
        <v>104</v>
      </c>
      <c r="E76" s="60">
        <v>20</v>
      </c>
      <c r="F76" s="42" t="s">
        <v>57</v>
      </c>
      <c r="G76" s="44"/>
      <c r="H76" s="45"/>
    </row>
    <row r="77" spans="1:8" s="36" customFormat="1" ht="18" customHeight="1" x14ac:dyDescent="0.25">
      <c r="A77" s="37"/>
      <c r="B77" s="41">
        <f t="shared" si="4"/>
        <v>60</v>
      </c>
      <c r="C77" s="42">
        <v>442</v>
      </c>
      <c r="D77" s="43" t="s">
        <v>105</v>
      </c>
      <c r="E77" s="60">
        <v>400</v>
      </c>
      <c r="F77" s="42" t="s">
        <v>57</v>
      </c>
      <c r="G77" s="44"/>
      <c r="H77" s="45"/>
    </row>
    <row r="78" spans="1:8" s="36" customFormat="1" ht="18" customHeight="1" x14ac:dyDescent="0.25">
      <c r="A78" s="37"/>
      <c r="B78" s="41">
        <f t="shared" si="4"/>
        <v>61</v>
      </c>
      <c r="C78" s="42">
        <v>442</v>
      </c>
      <c r="D78" s="43" t="s">
        <v>106</v>
      </c>
      <c r="E78" s="60">
        <v>467</v>
      </c>
      <c r="F78" s="42" t="s">
        <v>57</v>
      </c>
      <c r="G78" s="44"/>
      <c r="H78" s="45"/>
    </row>
    <row r="79" spans="1:8" s="36" customFormat="1" ht="18" customHeight="1" x14ac:dyDescent="0.25">
      <c r="A79" s="37"/>
      <c r="B79" s="41">
        <f t="shared" si="4"/>
        <v>62</v>
      </c>
      <c r="C79" s="42">
        <v>452</v>
      </c>
      <c r="D79" s="43" t="s">
        <v>199</v>
      </c>
      <c r="E79" s="60">
        <v>22</v>
      </c>
      <c r="F79" s="42" t="s">
        <v>49</v>
      </c>
      <c r="G79" s="44"/>
      <c r="H79" s="45"/>
    </row>
    <row r="80" spans="1:8" s="36" customFormat="1" ht="18" customHeight="1" x14ac:dyDescent="0.25">
      <c r="A80" s="37"/>
      <c r="B80" s="41">
        <f t="shared" si="4"/>
        <v>63</v>
      </c>
      <c r="C80" s="42">
        <v>452</v>
      </c>
      <c r="D80" s="43" t="s">
        <v>200</v>
      </c>
      <c r="E80" s="60">
        <v>2239</v>
      </c>
      <c r="F80" s="42" t="s">
        <v>49</v>
      </c>
      <c r="G80" s="44"/>
      <c r="H80" s="45"/>
    </row>
    <row r="81" spans="1:8" s="36" customFormat="1" ht="18" customHeight="1" x14ac:dyDescent="0.25">
      <c r="A81" s="37"/>
      <c r="B81" s="41">
        <f t="shared" si="4"/>
        <v>64</v>
      </c>
      <c r="C81" s="42">
        <v>452</v>
      </c>
      <c r="D81" s="43" t="s">
        <v>201</v>
      </c>
      <c r="E81" s="60">
        <v>21</v>
      </c>
      <c r="F81" s="42" t="s">
        <v>49</v>
      </c>
      <c r="G81" s="44"/>
      <c r="H81" s="45"/>
    </row>
    <row r="82" spans="1:8" s="36" customFormat="1" ht="18" customHeight="1" x14ac:dyDescent="0.25">
      <c r="A82" s="37"/>
      <c r="B82" s="41">
        <f t="shared" si="4"/>
        <v>65</v>
      </c>
      <c r="C82" s="42">
        <v>609</v>
      </c>
      <c r="D82" s="43" t="s">
        <v>107</v>
      </c>
      <c r="E82" s="60">
        <v>152</v>
      </c>
      <c r="F82" s="42" t="s">
        <v>52</v>
      </c>
      <c r="G82" s="44"/>
      <c r="H82" s="45"/>
    </row>
    <row r="83" spans="1:8" s="36" customFormat="1" ht="18" customHeight="1" x14ac:dyDescent="0.25">
      <c r="A83" s="37"/>
      <c r="B83" s="41">
        <f t="shared" si="4"/>
        <v>66</v>
      </c>
      <c r="C83" s="42">
        <v>609</v>
      </c>
      <c r="D83" s="43" t="s">
        <v>108</v>
      </c>
      <c r="E83" s="60">
        <v>1986</v>
      </c>
      <c r="F83" s="42" t="s">
        <v>52</v>
      </c>
      <c r="G83" s="44"/>
      <c r="H83" s="45"/>
    </row>
    <row r="84" spans="1:8" s="36" customFormat="1" ht="18" customHeight="1" x14ac:dyDescent="0.25">
      <c r="A84" s="37"/>
      <c r="B84" s="41">
        <f t="shared" si="4"/>
        <v>67</v>
      </c>
      <c r="C84" s="42">
        <v>609</v>
      </c>
      <c r="D84" s="43" t="s">
        <v>109</v>
      </c>
      <c r="E84" s="60">
        <v>300</v>
      </c>
      <c r="F84" s="42" t="s">
        <v>52</v>
      </c>
      <c r="G84" s="44"/>
      <c r="H84" s="45"/>
    </row>
    <row r="85" spans="1:8" s="36" customFormat="1" ht="18" customHeight="1" x14ac:dyDescent="0.25">
      <c r="A85" s="37"/>
      <c r="B85" s="41">
        <f t="shared" si="4"/>
        <v>68</v>
      </c>
      <c r="C85" s="42">
        <v>609</v>
      </c>
      <c r="D85" s="43" t="s">
        <v>110</v>
      </c>
      <c r="E85" s="60">
        <v>397</v>
      </c>
      <c r="F85" s="42" t="s">
        <v>52</v>
      </c>
      <c r="G85" s="44"/>
      <c r="H85" s="45"/>
    </row>
    <row r="86" spans="1:8" s="36" customFormat="1" ht="18" customHeight="1" x14ac:dyDescent="0.25">
      <c r="A86" s="37"/>
      <c r="B86" s="41">
        <f t="shared" si="4"/>
        <v>69</v>
      </c>
      <c r="C86" s="42">
        <v>609</v>
      </c>
      <c r="D86" s="43" t="s">
        <v>111</v>
      </c>
      <c r="E86" s="60">
        <v>79</v>
      </c>
      <c r="F86" s="42" t="s">
        <v>52</v>
      </c>
      <c r="G86" s="44"/>
      <c r="H86" s="45"/>
    </row>
    <row r="87" spans="1:8" s="36" customFormat="1" ht="18" customHeight="1" x14ac:dyDescent="0.25">
      <c r="A87" s="37"/>
      <c r="B87" s="64">
        <f t="shared" si="4"/>
        <v>70</v>
      </c>
      <c r="C87" s="42">
        <v>609</v>
      </c>
      <c r="D87" s="43" t="s">
        <v>112</v>
      </c>
      <c r="E87" s="60">
        <v>3514</v>
      </c>
      <c r="F87" s="42" t="s">
        <v>52</v>
      </c>
      <c r="G87" s="44"/>
      <c r="H87" s="45"/>
    </row>
    <row r="88" spans="1:8" s="62" customFormat="1" ht="18" customHeight="1" x14ac:dyDescent="0.25">
      <c r="A88" s="63"/>
      <c r="B88" s="64">
        <f t="shared" si="4"/>
        <v>71</v>
      </c>
      <c r="C88" s="65">
        <v>609</v>
      </c>
      <c r="D88" s="66" t="s">
        <v>113</v>
      </c>
      <c r="E88" s="60">
        <v>16</v>
      </c>
      <c r="F88" s="65" t="s">
        <v>20</v>
      </c>
      <c r="G88" s="44"/>
      <c r="H88" s="67"/>
    </row>
    <row r="89" spans="1:8" s="36" customFormat="1" ht="18" customHeight="1" x14ac:dyDescent="0.25">
      <c r="A89" s="37"/>
      <c r="B89" s="120">
        <v>157</v>
      </c>
      <c r="C89" s="121">
        <v>254</v>
      </c>
      <c r="D89" s="122" t="s">
        <v>205</v>
      </c>
      <c r="E89" s="119">
        <v>220</v>
      </c>
      <c r="F89" s="121" t="s">
        <v>49</v>
      </c>
      <c r="G89" s="44"/>
      <c r="H89" s="45"/>
    </row>
    <row r="90" spans="1:8" s="36" customFormat="1" ht="18" customHeight="1" thickBot="1" x14ac:dyDescent="0.3">
      <c r="A90" s="37"/>
      <c r="B90" s="46"/>
      <c r="C90" s="47"/>
      <c r="D90" s="32"/>
      <c r="E90" s="33"/>
      <c r="F90" s="34" t="s">
        <v>114</v>
      </c>
      <c r="G90" s="35"/>
      <c r="H90" s="59"/>
    </row>
    <row r="91" spans="1:8" s="36" customFormat="1" ht="18" customHeight="1" thickBot="1" x14ac:dyDescent="0.3">
      <c r="A91" s="37"/>
      <c r="B91" s="48"/>
      <c r="C91" s="48"/>
      <c r="D91" s="49"/>
      <c r="E91" s="50"/>
      <c r="F91" s="51"/>
      <c r="G91" s="56"/>
      <c r="H91" s="61"/>
    </row>
    <row r="92" spans="1:8" s="36" customFormat="1" ht="18" customHeight="1" x14ac:dyDescent="0.25">
      <c r="A92" s="37"/>
      <c r="B92" s="38"/>
      <c r="C92" s="39"/>
      <c r="D92" s="52" t="str">
        <f>"LIGHTING (Ref. Nos. "&amp;B93&amp;" - "&amp;B112&amp;")"</f>
        <v>LIGHTING (Ref. Nos. 72 - 91)</v>
      </c>
      <c r="E92" s="39"/>
      <c r="F92" s="39"/>
      <c r="G92" s="39"/>
      <c r="H92" s="40"/>
    </row>
    <row r="93" spans="1:8" s="36" customFormat="1" ht="18" customHeight="1" x14ac:dyDescent="0.25">
      <c r="A93" s="37"/>
      <c r="B93" s="41">
        <f>B88+1</f>
        <v>72</v>
      </c>
      <c r="C93" s="42">
        <v>625</v>
      </c>
      <c r="D93" s="43" t="s">
        <v>115</v>
      </c>
      <c r="E93" s="60">
        <v>16</v>
      </c>
      <c r="F93" s="42" t="s">
        <v>20</v>
      </c>
      <c r="G93" s="44"/>
      <c r="H93" s="45"/>
    </row>
    <row r="94" spans="1:8" s="36" customFormat="1" ht="18" customHeight="1" x14ac:dyDescent="0.25">
      <c r="A94" s="37"/>
      <c r="B94" s="41">
        <f>B93+1</f>
        <v>73</v>
      </c>
      <c r="C94" s="42">
        <v>625</v>
      </c>
      <c r="D94" s="43" t="s">
        <v>116</v>
      </c>
      <c r="E94" s="60">
        <v>2</v>
      </c>
      <c r="F94" s="42" t="s">
        <v>20</v>
      </c>
      <c r="G94" s="44"/>
      <c r="H94" s="45"/>
    </row>
    <row r="95" spans="1:8" s="36" customFormat="1" ht="18" customHeight="1" x14ac:dyDescent="0.25">
      <c r="A95" s="37"/>
      <c r="B95" s="41">
        <f t="shared" ref="B95:B112" si="5">B94+1</f>
        <v>74</v>
      </c>
      <c r="C95" s="42">
        <v>625</v>
      </c>
      <c r="D95" s="43" t="s">
        <v>117</v>
      </c>
      <c r="E95" s="60">
        <v>1</v>
      </c>
      <c r="F95" s="42" t="s">
        <v>20</v>
      </c>
      <c r="G95" s="44"/>
      <c r="H95" s="45"/>
    </row>
    <row r="96" spans="1:8" s="36" customFormat="1" ht="18" customHeight="1" x14ac:dyDescent="0.25">
      <c r="A96" s="37"/>
      <c r="B96" s="41">
        <f t="shared" si="5"/>
        <v>75</v>
      </c>
      <c r="C96" s="42">
        <v>625</v>
      </c>
      <c r="D96" s="43" t="s">
        <v>118</v>
      </c>
      <c r="E96" s="60">
        <v>1000</v>
      </c>
      <c r="F96" s="42" t="s">
        <v>52</v>
      </c>
      <c r="G96" s="44"/>
      <c r="H96" s="45"/>
    </row>
    <row r="97" spans="1:8" s="36" customFormat="1" ht="18" customHeight="1" x14ac:dyDescent="0.25">
      <c r="A97" s="37"/>
      <c r="B97" s="41">
        <f t="shared" si="5"/>
        <v>76</v>
      </c>
      <c r="C97" s="42">
        <v>625</v>
      </c>
      <c r="D97" s="43" t="s">
        <v>119</v>
      </c>
      <c r="E97" s="60">
        <v>171</v>
      </c>
      <c r="F97" s="42" t="s">
        <v>52</v>
      </c>
      <c r="G97" s="44"/>
      <c r="H97" s="45"/>
    </row>
    <row r="98" spans="1:8" s="36" customFormat="1" ht="18" customHeight="1" x14ac:dyDescent="0.25">
      <c r="A98" s="37"/>
      <c r="B98" s="64">
        <f t="shared" si="5"/>
        <v>77</v>
      </c>
      <c r="C98" s="42">
        <v>625</v>
      </c>
      <c r="D98" s="43" t="s">
        <v>120</v>
      </c>
      <c r="E98" s="60">
        <v>10</v>
      </c>
      <c r="F98" s="42" t="s">
        <v>20</v>
      </c>
      <c r="G98" s="44"/>
      <c r="H98" s="45"/>
    </row>
    <row r="99" spans="1:8" s="36" customFormat="1" ht="18" customHeight="1" x14ac:dyDescent="0.25">
      <c r="A99" s="37"/>
      <c r="B99" s="64">
        <f t="shared" si="5"/>
        <v>78</v>
      </c>
      <c r="C99" s="42">
        <v>625</v>
      </c>
      <c r="D99" s="43" t="s">
        <v>121</v>
      </c>
      <c r="E99" s="60">
        <v>950</v>
      </c>
      <c r="F99" s="42" t="s">
        <v>52</v>
      </c>
      <c r="G99" s="44"/>
      <c r="H99" s="45"/>
    </row>
    <row r="100" spans="1:8" s="36" customFormat="1" ht="18" customHeight="1" x14ac:dyDescent="0.25">
      <c r="A100" s="37"/>
      <c r="B100" s="64">
        <f t="shared" si="5"/>
        <v>79</v>
      </c>
      <c r="C100" s="42">
        <v>625</v>
      </c>
      <c r="D100" s="43" t="s">
        <v>122</v>
      </c>
      <c r="E100" s="60">
        <v>4</v>
      </c>
      <c r="F100" s="42" t="s">
        <v>20</v>
      </c>
      <c r="G100" s="44"/>
      <c r="H100" s="45"/>
    </row>
    <row r="101" spans="1:8" s="36" customFormat="1" ht="18" customHeight="1" x14ac:dyDescent="0.25">
      <c r="A101" s="37"/>
      <c r="B101" s="64">
        <f t="shared" si="5"/>
        <v>80</v>
      </c>
      <c r="C101" s="42">
        <v>625</v>
      </c>
      <c r="D101" s="43" t="s">
        <v>123</v>
      </c>
      <c r="E101" s="60">
        <v>2</v>
      </c>
      <c r="F101" s="42" t="s">
        <v>20</v>
      </c>
      <c r="G101" s="44"/>
      <c r="H101" s="45"/>
    </row>
    <row r="102" spans="1:8" s="36" customFormat="1" ht="18" customHeight="1" x14ac:dyDescent="0.25">
      <c r="A102" s="37"/>
      <c r="B102" s="64">
        <f t="shared" si="5"/>
        <v>81</v>
      </c>
      <c r="C102" s="42">
        <v>625</v>
      </c>
      <c r="D102" s="43" t="s">
        <v>124</v>
      </c>
      <c r="E102" s="60">
        <v>1</v>
      </c>
      <c r="F102" s="42" t="s">
        <v>20</v>
      </c>
      <c r="G102" s="44"/>
      <c r="H102" s="45"/>
    </row>
    <row r="103" spans="1:8" s="36" customFormat="1" ht="18" customHeight="1" x14ac:dyDescent="0.25">
      <c r="A103" s="37"/>
      <c r="B103" s="64">
        <f t="shared" si="5"/>
        <v>82</v>
      </c>
      <c r="C103" s="42">
        <v>625</v>
      </c>
      <c r="D103" s="43" t="s">
        <v>125</v>
      </c>
      <c r="E103" s="60">
        <v>950</v>
      </c>
      <c r="F103" s="42" t="s">
        <v>52</v>
      </c>
      <c r="G103" s="44"/>
      <c r="H103" s="45"/>
    </row>
    <row r="104" spans="1:8" s="62" customFormat="1" ht="18" customHeight="1" x14ac:dyDescent="0.25">
      <c r="A104" s="63"/>
      <c r="B104" s="64">
        <f t="shared" si="5"/>
        <v>83</v>
      </c>
      <c r="C104" s="65" t="s">
        <v>202</v>
      </c>
      <c r="D104" s="66" t="s">
        <v>203</v>
      </c>
      <c r="E104" s="60">
        <v>1</v>
      </c>
      <c r="F104" s="65" t="s">
        <v>198</v>
      </c>
      <c r="G104" s="44"/>
      <c r="H104" s="67"/>
    </row>
    <row r="105" spans="1:8" s="62" customFormat="1" ht="18" customHeight="1" x14ac:dyDescent="0.25">
      <c r="A105" s="63"/>
      <c r="B105" s="64">
        <f t="shared" si="5"/>
        <v>84</v>
      </c>
      <c r="C105" s="65" t="s">
        <v>202</v>
      </c>
      <c r="D105" s="66" t="s">
        <v>204</v>
      </c>
      <c r="E105" s="60">
        <v>2</v>
      </c>
      <c r="F105" s="65" t="s">
        <v>20</v>
      </c>
      <c r="G105" s="44"/>
      <c r="H105" s="67"/>
    </row>
    <row r="106" spans="1:8" s="36" customFormat="1" ht="18" customHeight="1" x14ac:dyDescent="0.25">
      <c r="A106" s="37"/>
      <c r="B106" s="64">
        <f t="shared" si="5"/>
        <v>85</v>
      </c>
      <c r="C106" s="42">
        <v>625</v>
      </c>
      <c r="D106" s="43" t="s">
        <v>126</v>
      </c>
      <c r="E106" s="60">
        <v>1</v>
      </c>
      <c r="F106" s="42" t="s">
        <v>20</v>
      </c>
      <c r="G106" s="44"/>
      <c r="H106" s="45"/>
    </row>
    <row r="107" spans="1:8" s="36" customFormat="1" ht="18" customHeight="1" x14ac:dyDescent="0.25">
      <c r="A107" s="37"/>
      <c r="B107" s="64">
        <f t="shared" si="5"/>
        <v>86</v>
      </c>
      <c r="C107" s="42">
        <v>625</v>
      </c>
      <c r="D107" s="43" t="s">
        <v>127</v>
      </c>
      <c r="E107" s="60">
        <v>1</v>
      </c>
      <c r="F107" s="42" t="s">
        <v>20</v>
      </c>
      <c r="G107" s="44"/>
      <c r="H107" s="45"/>
    </row>
    <row r="108" spans="1:8" s="36" customFormat="1" ht="18" customHeight="1" x14ac:dyDescent="0.25">
      <c r="A108" s="37"/>
      <c r="B108" s="64">
        <f t="shared" si="5"/>
        <v>87</v>
      </c>
      <c r="C108" s="42">
        <v>625</v>
      </c>
      <c r="D108" s="43" t="s">
        <v>128</v>
      </c>
      <c r="E108" s="60">
        <v>10</v>
      </c>
      <c r="F108" s="42" t="s">
        <v>20</v>
      </c>
      <c r="G108" s="44"/>
      <c r="H108" s="45"/>
    </row>
    <row r="109" spans="1:8" s="36" customFormat="1" ht="18" customHeight="1" x14ac:dyDescent="0.25">
      <c r="A109" s="37"/>
      <c r="B109" s="64">
        <f t="shared" si="5"/>
        <v>88</v>
      </c>
      <c r="C109" s="42">
        <v>625</v>
      </c>
      <c r="D109" s="43" t="s">
        <v>129</v>
      </c>
      <c r="E109" s="60">
        <v>10</v>
      </c>
      <c r="F109" s="42" t="s">
        <v>20</v>
      </c>
      <c r="G109" s="44"/>
      <c r="H109" s="45"/>
    </row>
    <row r="110" spans="1:8" s="36" customFormat="1" ht="18" customHeight="1" x14ac:dyDescent="0.25">
      <c r="A110" s="37"/>
      <c r="B110" s="64">
        <f t="shared" si="5"/>
        <v>89</v>
      </c>
      <c r="C110" s="42">
        <v>625</v>
      </c>
      <c r="D110" s="43" t="s">
        <v>130</v>
      </c>
      <c r="E110" s="60">
        <v>2</v>
      </c>
      <c r="F110" s="42" t="s">
        <v>20</v>
      </c>
      <c r="G110" s="44"/>
      <c r="H110" s="45"/>
    </row>
    <row r="111" spans="1:8" s="36" customFormat="1" ht="18" customHeight="1" x14ac:dyDescent="0.25">
      <c r="A111" s="37"/>
      <c r="B111" s="64">
        <f t="shared" si="5"/>
        <v>90</v>
      </c>
      <c r="C111" s="42">
        <v>625</v>
      </c>
      <c r="D111" s="43" t="s">
        <v>131</v>
      </c>
      <c r="E111" s="60">
        <v>1389</v>
      </c>
      <c r="F111" s="42" t="s">
        <v>52</v>
      </c>
      <c r="G111" s="44"/>
      <c r="H111" s="45"/>
    </row>
    <row r="112" spans="1:8" s="36" customFormat="1" ht="18" customHeight="1" x14ac:dyDescent="0.25">
      <c r="A112" s="37"/>
      <c r="B112" s="64">
        <f t="shared" si="5"/>
        <v>91</v>
      </c>
      <c r="C112" s="42">
        <v>625</v>
      </c>
      <c r="D112" s="43" t="s">
        <v>132</v>
      </c>
      <c r="E112" s="60">
        <v>1</v>
      </c>
      <c r="F112" s="42" t="s">
        <v>20</v>
      </c>
      <c r="G112" s="44"/>
      <c r="H112" s="45"/>
    </row>
    <row r="113" spans="1:8" s="36" customFormat="1" ht="18" customHeight="1" thickBot="1" x14ac:dyDescent="0.3">
      <c r="A113" s="37"/>
      <c r="B113" s="46"/>
      <c r="C113" s="47"/>
      <c r="D113" s="32"/>
      <c r="E113" s="33"/>
      <c r="F113" s="34" t="s">
        <v>133</v>
      </c>
      <c r="G113" s="35"/>
      <c r="H113" s="59"/>
    </row>
    <row r="114" spans="1:8" s="36" customFormat="1" ht="18" customHeight="1" thickBot="1" x14ac:dyDescent="0.3">
      <c r="A114" s="37"/>
      <c r="B114" s="48"/>
      <c r="C114" s="48"/>
      <c r="D114" s="49"/>
      <c r="E114" s="50"/>
      <c r="F114" s="51"/>
      <c r="G114" s="56"/>
      <c r="H114" s="61"/>
    </row>
    <row r="115" spans="1:8" s="36" customFormat="1" ht="18" customHeight="1" x14ac:dyDescent="0.25">
      <c r="A115" s="37"/>
      <c r="B115" s="38"/>
      <c r="C115" s="39"/>
      <c r="D115" s="52" t="str">
        <f>"TRAFFIC CONTROL (Ref. Nos. "&amp;B116&amp;" - "&amp;B148&amp;")"</f>
        <v>TRAFFIC CONTROL (Ref. Nos. 92 - 124)</v>
      </c>
      <c r="E115" s="39"/>
      <c r="F115" s="39"/>
      <c r="G115" s="39"/>
      <c r="H115" s="40"/>
    </row>
    <row r="116" spans="1:8" s="36" customFormat="1" ht="18" customHeight="1" x14ac:dyDescent="0.25">
      <c r="A116" s="37"/>
      <c r="B116" s="41">
        <f>B112+1</f>
        <v>92</v>
      </c>
      <c r="C116" s="42">
        <v>621</v>
      </c>
      <c r="D116" s="43" t="s">
        <v>135</v>
      </c>
      <c r="E116" s="60">
        <v>129</v>
      </c>
      <c r="F116" s="42" t="s">
        <v>20</v>
      </c>
      <c r="G116" s="44"/>
      <c r="H116" s="45"/>
    </row>
    <row r="117" spans="1:8" s="36" customFormat="1" ht="18" customHeight="1" x14ac:dyDescent="0.25">
      <c r="A117" s="37"/>
      <c r="B117" s="41">
        <f>B116+1</f>
        <v>93</v>
      </c>
      <c r="C117" s="42">
        <v>621</v>
      </c>
      <c r="D117" s="43" t="s">
        <v>136</v>
      </c>
      <c r="E117" s="60">
        <v>90</v>
      </c>
      <c r="F117" s="42" t="s">
        <v>20</v>
      </c>
      <c r="G117" s="44"/>
      <c r="H117" s="45"/>
    </row>
    <row r="118" spans="1:8" s="36" customFormat="1" ht="18" customHeight="1" x14ac:dyDescent="0.25">
      <c r="A118" s="37"/>
      <c r="B118" s="41">
        <f t="shared" ref="B118:B148" si="6">B117+1</f>
        <v>94</v>
      </c>
      <c r="C118" s="42">
        <v>630</v>
      </c>
      <c r="D118" s="43" t="s">
        <v>137</v>
      </c>
      <c r="E118" s="68">
        <v>52.2</v>
      </c>
      <c r="F118" s="42" t="s">
        <v>52</v>
      </c>
      <c r="G118" s="44"/>
      <c r="H118" s="45"/>
    </row>
    <row r="119" spans="1:8" s="36" customFormat="1" ht="18" customHeight="1" x14ac:dyDescent="0.25">
      <c r="A119" s="37"/>
      <c r="B119" s="41">
        <f t="shared" si="6"/>
        <v>95</v>
      </c>
      <c r="C119" s="42">
        <v>630</v>
      </c>
      <c r="D119" s="43" t="s">
        <v>138</v>
      </c>
      <c r="E119" s="68">
        <v>168.3</v>
      </c>
      <c r="F119" s="42" t="s">
        <v>52</v>
      </c>
      <c r="G119" s="44"/>
      <c r="H119" s="45"/>
    </row>
    <row r="120" spans="1:8" s="36" customFormat="1" ht="18" customHeight="1" x14ac:dyDescent="0.25">
      <c r="A120" s="37"/>
      <c r="B120" s="41">
        <f t="shared" si="6"/>
        <v>96</v>
      </c>
      <c r="C120" s="42">
        <v>630</v>
      </c>
      <c r="D120" s="43" t="s">
        <v>139</v>
      </c>
      <c r="E120" s="68">
        <v>89.1</v>
      </c>
      <c r="F120" s="42" t="s">
        <v>52</v>
      </c>
      <c r="G120" s="44"/>
      <c r="H120" s="45"/>
    </row>
    <row r="121" spans="1:8" s="36" customFormat="1" ht="18" customHeight="1" x14ac:dyDescent="0.25">
      <c r="A121" s="37"/>
      <c r="B121" s="41">
        <f t="shared" si="6"/>
        <v>97</v>
      </c>
      <c r="C121" s="42">
        <v>630</v>
      </c>
      <c r="D121" s="43" t="s">
        <v>140</v>
      </c>
      <c r="E121" s="68">
        <v>98.8</v>
      </c>
      <c r="F121" s="42" t="s">
        <v>52</v>
      </c>
      <c r="G121" s="44"/>
      <c r="H121" s="45"/>
    </row>
    <row r="122" spans="1:8" s="36" customFormat="1" ht="18" customHeight="1" x14ac:dyDescent="0.25">
      <c r="A122" s="37"/>
      <c r="B122" s="41">
        <f t="shared" si="6"/>
        <v>98</v>
      </c>
      <c r="C122" s="42">
        <v>630</v>
      </c>
      <c r="D122" s="43" t="s">
        <v>141</v>
      </c>
      <c r="E122" s="68">
        <v>47.3</v>
      </c>
      <c r="F122" s="42" t="s">
        <v>52</v>
      </c>
      <c r="G122" s="44"/>
      <c r="H122" s="45"/>
    </row>
    <row r="123" spans="1:8" s="36" customFormat="1" ht="18" customHeight="1" x14ac:dyDescent="0.25">
      <c r="A123" s="37"/>
      <c r="B123" s="41">
        <f t="shared" si="6"/>
        <v>99</v>
      </c>
      <c r="C123" s="42">
        <v>630</v>
      </c>
      <c r="D123" s="43" t="s">
        <v>142</v>
      </c>
      <c r="E123" s="68">
        <v>42.1</v>
      </c>
      <c r="F123" s="42" t="s">
        <v>52</v>
      </c>
      <c r="G123" s="44"/>
      <c r="H123" s="45"/>
    </row>
    <row r="124" spans="1:8" s="62" customFormat="1" ht="18" customHeight="1" x14ac:dyDescent="0.25">
      <c r="A124" s="63"/>
      <c r="B124" s="64">
        <f t="shared" si="6"/>
        <v>100</v>
      </c>
      <c r="C124" s="65">
        <v>630</v>
      </c>
      <c r="D124" s="66" t="s">
        <v>192</v>
      </c>
      <c r="E124" s="68">
        <v>50.1</v>
      </c>
      <c r="F124" s="65" t="s">
        <v>52</v>
      </c>
      <c r="G124" s="44"/>
      <c r="H124" s="67"/>
    </row>
    <row r="125" spans="1:8" s="36" customFormat="1" ht="18" customHeight="1" x14ac:dyDescent="0.25">
      <c r="A125" s="37"/>
      <c r="B125" s="64">
        <f t="shared" si="6"/>
        <v>101</v>
      </c>
      <c r="C125" s="42">
        <v>630</v>
      </c>
      <c r="D125" s="43" t="s">
        <v>143</v>
      </c>
      <c r="E125" s="60">
        <v>22</v>
      </c>
      <c r="F125" s="42" t="s">
        <v>20</v>
      </c>
      <c r="G125" s="44"/>
      <c r="H125" s="45"/>
    </row>
    <row r="126" spans="1:8" s="36" customFormat="1" ht="18" customHeight="1" x14ac:dyDescent="0.25">
      <c r="A126" s="37"/>
      <c r="B126" s="41">
        <f t="shared" si="6"/>
        <v>102</v>
      </c>
      <c r="C126" s="42">
        <v>630</v>
      </c>
      <c r="D126" s="43" t="s">
        <v>144</v>
      </c>
      <c r="E126" s="60">
        <v>12</v>
      </c>
      <c r="F126" s="42" t="s">
        <v>20</v>
      </c>
      <c r="G126" s="44"/>
      <c r="H126" s="45"/>
    </row>
    <row r="127" spans="1:8" s="36" customFormat="1" ht="18" customHeight="1" x14ac:dyDescent="0.25">
      <c r="A127" s="37"/>
      <c r="B127" s="41">
        <f t="shared" si="6"/>
        <v>103</v>
      </c>
      <c r="C127" s="42">
        <v>630</v>
      </c>
      <c r="D127" s="43" t="s">
        <v>145</v>
      </c>
      <c r="E127" s="60">
        <v>1</v>
      </c>
      <c r="F127" s="42" t="s">
        <v>20</v>
      </c>
      <c r="G127" s="44"/>
      <c r="H127" s="45"/>
    </row>
    <row r="128" spans="1:8" s="36" customFormat="1" ht="18" customHeight="1" x14ac:dyDescent="0.25">
      <c r="A128" s="37"/>
      <c r="B128" s="41">
        <f t="shared" si="6"/>
        <v>104</v>
      </c>
      <c r="C128" s="42">
        <v>630</v>
      </c>
      <c r="D128" s="43" t="s">
        <v>146</v>
      </c>
      <c r="E128" s="60">
        <v>1</v>
      </c>
      <c r="F128" s="42" t="s">
        <v>20</v>
      </c>
      <c r="G128" s="44"/>
      <c r="H128" s="45"/>
    </row>
    <row r="129" spans="1:8" s="36" customFormat="1" ht="18" customHeight="1" x14ac:dyDescent="0.25">
      <c r="A129" s="37"/>
      <c r="B129" s="41">
        <f t="shared" si="6"/>
        <v>105</v>
      </c>
      <c r="C129" s="42">
        <v>630</v>
      </c>
      <c r="D129" s="43" t="s">
        <v>147</v>
      </c>
      <c r="E129" s="68">
        <v>197.5</v>
      </c>
      <c r="F129" s="42" t="s">
        <v>148</v>
      </c>
      <c r="G129" s="44"/>
      <c r="H129" s="45"/>
    </row>
    <row r="130" spans="1:8" s="36" customFormat="1" ht="18" customHeight="1" x14ac:dyDescent="0.25">
      <c r="A130" s="37"/>
      <c r="B130" s="41">
        <f t="shared" si="6"/>
        <v>106</v>
      </c>
      <c r="C130" s="42">
        <v>630</v>
      </c>
      <c r="D130" s="43" t="s">
        <v>149</v>
      </c>
      <c r="E130" s="60">
        <v>225</v>
      </c>
      <c r="F130" s="42" t="s">
        <v>148</v>
      </c>
      <c r="G130" s="44"/>
      <c r="H130" s="45"/>
    </row>
    <row r="131" spans="1:8" s="36" customFormat="1" ht="18" customHeight="1" x14ac:dyDescent="0.25">
      <c r="A131" s="37"/>
      <c r="B131" s="41">
        <f t="shared" si="6"/>
        <v>107</v>
      </c>
      <c r="C131" s="42">
        <v>630</v>
      </c>
      <c r="D131" s="43" t="s">
        <v>150</v>
      </c>
      <c r="E131" s="60">
        <v>98</v>
      </c>
      <c r="F131" s="42" t="s">
        <v>148</v>
      </c>
      <c r="G131" s="44"/>
      <c r="H131" s="45"/>
    </row>
    <row r="132" spans="1:8" s="36" customFormat="1" ht="18" customHeight="1" x14ac:dyDescent="0.25">
      <c r="A132" s="37"/>
      <c r="B132" s="41">
        <f t="shared" si="6"/>
        <v>108</v>
      </c>
      <c r="C132" s="42">
        <v>630</v>
      </c>
      <c r="D132" s="43" t="s">
        <v>151</v>
      </c>
      <c r="E132" s="60">
        <v>12</v>
      </c>
      <c r="F132" s="42" t="s">
        <v>20</v>
      </c>
      <c r="G132" s="44"/>
      <c r="H132" s="45"/>
    </row>
    <row r="133" spans="1:8" s="36" customFormat="1" ht="18" customHeight="1" x14ac:dyDescent="0.25">
      <c r="A133" s="37"/>
      <c r="B133" s="41">
        <f t="shared" si="6"/>
        <v>109</v>
      </c>
      <c r="C133" s="42">
        <v>630</v>
      </c>
      <c r="D133" s="43" t="s">
        <v>152</v>
      </c>
      <c r="E133" s="60">
        <v>2</v>
      </c>
      <c r="F133" s="42" t="s">
        <v>20</v>
      </c>
      <c r="G133" s="44"/>
      <c r="H133" s="45"/>
    </row>
    <row r="134" spans="1:8" s="36" customFormat="1" ht="18" customHeight="1" x14ac:dyDescent="0.25">
      <c r="A134" s="37"/>
      <c r="B134" s="41">
        <f t="shared" si="6"/>
        <v>110</v>
      </c>
      <c r="C134" s="42">
        <v>630</v>
      </c>
      <c r="D134" s="43" t="s">
        <v>153</v>
      </c>
      <c r="E134" s="60">
        <v>34</v>
      </c>
      <c r="F134" s="42" t="s">
        <v>20</v>
      </c>
      <c r="G134" s="44"/>
      <c r="H134" s="45"/>
    </row>
    <row r="135" spans="1:8" s="62" customFormat="1" ht="18" customHeight="1" x14ac:dyDescent="0.25">
      <c r="A135" s="63"/>
      <c r="B135" s="64">
        <f t="shared" si="6"/>
        <v>111</v>
      </c>
      <c r="C135" s="65">
        <v>630</v>
      </c>
      <c r="D135" s="66" t="s">
        <v>193</v>
      </c>
      <c r="E135" s="60">
        <v>8</v>
      </c>
      <c r="F135" s="65" t="s">
        <v>20</v>
      </c>
      <c r="G135" s="44"/>
      <c r="H135" s="67"/>
    </row>
    <row r="136" spans="1:8" s="36" customFormat="1" ht="18" customHeight="1" x14ac:dyDescent="0.25">
      <c r="A136" s="37"/>
      <c r="B136" s="64">
        <f t="shared" si="6"/>
        <v>112</v>
      </c>
      <c r="C136" s="42">
        <v>630</v>
      </c>
      <c r="D136" s="43" t="s">
        <v>154</v>
      </c>
      <c r="E136" s="60">
        <v>6</v>
      </c>
      <c r="F136" s="42" t="s">
        <v>20</v>
      </c>
      <c r="G136" s="44"/>
      <c r="H136" s="45"/>
    </row>
    <row r="137" spans="1:8" s="36" customFormat="1" ht="18" customHeight="1" x14ac:dyDescent="0.25">
      <c r="A137" s="37"/>
      <c r="B137" s="64">
        <f t="shared" si="6"/>
        <v>113</v>
      </c>
      <c r="C137" s="42">
        <v>630</v>
      </c>
      <c r="D137" s="43" t="s">
        <v>155</v>
      </c>
      <c r="E137" s="60">
        <v>36</v>
      </c>
      <c r="F137" s="42" t="s">
        <v>20</v>
      </c>
      <c r="G137" s="44"/>
      <c r="H137" s="45"/>
    </row>
    <row r="138" spans="1:8" s="36" customFormat="1" ht="18" customHeight="1" x14ac:dyDescent="0.25">
      <c r="A138" s="37"/>
      <c r="B138" s="64">
        <f t="shared" si="6"/>
        <v>114</v>
      </c>
      <c r="C138" s="42">
        <v>630</v>
      </c>
      <c r="D138" s="43" t="s">
        <v>156</v>
      </c>
      <c r="E138" s="60">
        <v>16</v>
      </c>
      <c r="F138" s="42" t="s">
        <v>20</v>
      </c>
      <c r="G138" s="44"/>
      <c r="H138" s="45"/>
    </row>
    <row r="139" spans="1:8" s="36" customFormat="1" ht="18" customHeight="1" x14ac:dyDescent="0.25">
      <c r="A139" s="37"/>
      <c r="B139" s="64">
        <f t="shared" si="6"/>
        <v>115</v>
      </c>
      <c r="C139" s="42">
        <v>642</v>
      </c>
      <c r="D139" s="43" t="s">
        <v>39</v>
      </c>
      <c r="E139" s="69">
        <v>0.44</v>
      </c>
      <c r="F139" s="42" t="s">
        <v>38</v>
      </c>
      <c r="G139" s="44"/>
      <c r="H139" s="45"/>
    </row>
    <row r="140" spans="1:8" s="36" customFormat="1" ht="18" customHeight="1" x14ac:dyDescent="0.25">
      <c r="A140" s="37"/>
      <c r="B140" s="64">
        <f t="shared" si="6"/>
        <v>116</v>
      </c>
      <c r="C140" s="42">
        <v>642</v>
      </c>
      <c r="D140" s="43" t="s">
        <v>37</v>
      </c>
      <c r="E140" s="69">
        <v>0.06</v>
      </c>
      <c r="F140" s="42" t="s">
        <v>38</v>
      </c>
      <c r="G140" s="44"/>
      <c r="H140" s="45"/>
    </row>
    <row r="141" spans="1:8" s="36" customFormat="1" ht="18" customHeight="1" x14ac:dyDescent="0.25">
      <c r="A141" s="37"/>
      <c r="B141" s="64">
        <f t="shared" si="6"/>
        <v>117</v>
      </c>
      <c r="C141" s="42">
        <v>644</v>
      </c>
      <c r="D141" s="43" t="s">
        <v>157</v>
      </c>
      <c r="E141" s="69">
        <v>1.58</v>
      </c>
      <c r="F141" s="42" t="s">
        <v>38</v>
      </c>
      <c r="G141" s="44"/>
      <c r="H141" s="45"/>
    </row>
    <row r="142" spans="1:8" s="36" customFormat="1" ht="18" customHeight="1" x14ac:dyDescent="0.25">
      <c r="A142" s="37"/>
      <c r="B142" s="64">
        <f t="shared" si="6"/>
        <v>118</v>
      </c>
      <c r="C142" s="42">
        <v>644</v>
      </c>
      <c r="D142" s="43" t="s">
        <v>158</v>
      </c>
      <c r="E142" s="69">
        <v>0.12</v>
      </c>
      <c r="F142" s="42" t="s">
        <v>38</v>
      </c>
      <c r="G142" s="44"/>
      <c r="H142" s="45"/>
    </row>
    <row r="143" spans="1:8" s="36" customFormat="1" ht="18" customHeight="1" x14ac:dyDescent="0.25">
      <c r="A143" s="37"/>
      <c r="B143" s="64">
        <f t="shared" si="6"/>
        <v>119</v>
      </c>
      <c r="C143" s="42">
        <v>644</v>
      </c>
      <c r="D143" s="43" t="s">
        <v>159</v>
      </c>
      <c r="E143" s="69">
        <v>0.34</v>
      </c>
      <c r="F143" s="42" t="s">
        <v>38</v>
      </c>
      <c r="G143" s="44"/>
      <c r="H143" s="45"/>
    </row>
    <row r="144" spans="1:8" s="36" customFormat="1" ht="18" customHeight="1" x14ac:dyDescent="0.25">
      <c r="A144" s="37"/>
      <c r="B144" s="64">
        <f t="shared" si="6"/>
        <v>120</v>
      </c>
      <c r="C144" s="42">
        <v>644</v>
      </c>
      <c r="D144" s="43" t="s">
        <v>160</v>
      </c>
      <c r="E144" s="60">
        <v>1297</v>
      </c>
      <c r="F144" s="42" t="s">
        <v>52</v>
      </c>
      <c r="G144" s="44"/>
      <c r="H144" s="45"/>
    </row>
    <row r="145" spans="1:8" s="36" customFormat="1" ht="18" customHeight="1" x14ac:dyDescent="0.25">
      <c r="A145" s="37"/>
      <c r="B145" s="64">
        <f t="shared" si="6"/>
        <v>121</v>
      </c>
      <c r="C145" s="42">
        <v>644</v>
      </c>
      <c r="D145" s="43" t="s">
        <v>161</v>
      </c>
      <c r="E145" s="60">
        <v>210</v>
      </c>
      <c r="F145" s="42" t="s">
        <v>52</v>
      </c>
      <c r="G145" s="44"/>
      <c r="H145" s="45"/>
    </row>
    <row r="146" spans="1:8" s="36" customFormat="1" ht="18" customHeight="1" x14ac:dyDescent="0.25">
      <c r="A146" s="37"/>
      <c r="B146" s="64">
        <f t="shared" si="6"/>
        <v>122</v>
      </c>
      <c r="C146" s="42">
        <v>644</v>
      </c>
      <c r="D146" s="43" t="s">
        <v>162</v>
      </c>
      <c r="E146" s="70">
        <v>14</v>
      </c>
      <c r="F146" s="42" t="s">
        <v>20</v>
      </c>
      <c r="G146" s="44"/>
      <c r="H146" s="45"/>
    </row>
    <row r="147" spans="1:8" s="36" customFormat="1" ht="18" customHeight="1" x14ac:dyDescent="0.25">
      <c r="A147" s="37"/>
      <c r="B147" s="64">
        <f t="shared" si="6"/>
        <v>123</v>
      </c>
      <c r="C147" s="42">
        <v>644</v>
      </c>
      <c r="D147" s="43" t="s">
        <v>163</v>
      </c>
      <c r="E147" s="70">
        <v>588</v>
      </c>
      <c r="F147" s="42" t="s">
        <v>52</v>
      </c>
      <c r="G147" s="44"/>
      <c r="H147" s="45"/>
    </row>
    <row r="148" spans="1:8" s="36" customFormat="1" ht="18" customHeight="1" x14ac:dyDescent="0.25">
      <c r="A148" s="37"/>
      <c r="B148" s="64">
        <f t="shared" si="6"/>
        <v>124</v>
      </c>
      <c r="C148" s="42">
        <v>644</v>
      </c>
      <c r="D148" s="43" t="s">
        <v>164</v>
      </c>
      <c r="E148" s="70">
        <v>60</v>
      </c>
      <c r="F148" s="42" t="s">
        <v>52</v>
      </c>
      <c r="G148" s="44"/>
      <c r="H148" s="45"/>
    </row>
    <row r="149" spans="1:8" s="36" customFormat="1" ht="18" customHeight="1" thickBot="1" x14ac:dyDescent="0.3">
      <c r="A149" s="37"/>
      <c r="B149" s="46"/>
      <c r="C149" s="47"/>
      <c r="D149" s="32"/>
      <c r="E149" s="33"/>
      <c r="F149" s="34" t="s">
        <v>134</v>
      </c>
      <c r="G149" s="35"/>
      <c r="H149" s="59"/>
    </row>
    <row r="150" spans="1:8" s="36" customFormat="1" ht="18" customHeight="1" thickBot="1" x14ac:dyDescent="0.3">
      <c r="A150" s="37"/>
      <c r="B150" s="48"/>
      <c r="C150" s="48"/>
      <c r="D150" s="49"/>
      <c r="E150" s="50"/>
      <c r="F150" s="51"/>
      <c r="G150" s="56"/>
      <c r="H150" s="61"/>
    </row>
    <row r="151" spans="1:8" s="36" customFormat="1" ht="18" customHeight="1" x14ac:dyDescent="0.25">
      <c r="A151" s="37"/>
      <c r="B151" s="38"/>
      <c r="C151" s="39"/>
      <c r="D151" s="52" t="str">
        <f>"LANDSCAPING (Ref. Nos. "&amp;B152&amp;" - "&amp;B159&amp;")"</f>
        <v>LANDSCAPING (Ref. Nos. 125 - 132)</v>
      </c>
      <c r="E151" s="39"/>
      <c r="F151" s="39"/>
      <c r="G151" s="39"/>
      <c r="H151" s="40"/>
    </row>
    <row r="152" spans="1:8" s="36" customFormat="1" ht="18" customHeight="1" x14ac:dyDescent="0.25">
      <c r="A152" s="37"/>
      <c r="B152" s="41">
        <f>B148+1</f>
        <v>125</v>
      </c>
      <c r="C152" s="42">
        <v>625</v>
      </c>
      <c r="D152" s="43" t="s">
        <v>166</v>
      </c>
      <c r="E152" s="60">
        <v>150</v>
      </c>
      <c r="F152" s="42" t="s">
        <v>52</v>
      </c>
      <c r="G152" s="44"/>
      <c r="H152" s="45"/>
    </row>
    <row r="153" spans="1:8" s="36" customFormat="1" ht="18" customHeight="1" x14ac:dyDescent="0.25">
      <c r="A153" s="37"/>
      <c r="B153" s="41">
        <f>B152+1</f>
        <v>126</v>
      </c>
      <c r="C153" s="42">
        <v>661</v>
      </c>
      <c r="D153" s="43" t="s">
        <v>167</v>
      </c>
      <c r="E153" s="60">
        <v>24</v>
      </c>
      <c r="F153" s="42" t="s">
        <v>57</v>
      </c>
      <c r="G153" s="44"/>
      <c r="H153" s="45"/>
    </row>
    <row r="154" spans="1:8" s="36" customFormat="1" ht="18" customHeight="1" x14ac:dyDescent="0.25">
      <c r="A154" s="37"/>
      <c r="B154" s="41">
        <f t="shared" ref="B154:B159" si="7">B153+1</f>
        <v>127</v>
      </c>
      <c r="C154" s="42">
        <v>661</v>
      </c>
      <c r="D154" s="43" t="s">
        <v>168</v>
      </c>
      <c r="E154" s="60">
        <v>16</v>
      </c>
      <c r="F154" s="42" t="s">
        <v>20</v>
      </c>
      <c r="G154" s="44"/>
      <c r="H154" s="45"/>
    </row>
    <row r="155" spans="1:8" s="36" customFormat="1" ht="18" customHeight="1" x14ac:dyDescent="0.25">
      <c r="A155" s="37"/>
      <c r="B155" s="41">
        <f t="shared" si="7"/>
        <v>128</v>
      </c>
      <c r="C155" s="42">
        <v>661</v>
      </c>
      <c r="D155" s="43" t="s">
        <v>169</v>
      </c>
      <c r="E155" s="60">
        <v>23</v>
      </c>
      <c r="F155" s="42" t="s">
        <v>20</v>
      </c>
      <c r="G155" s="44"/>
      <c r="H155" s="45"/>
    </row>
    <row r="156" spans="1:8" s="36" customFormat="1" ht="18" customHeight="1" x14ac:dyDescent="0.25">
      <c r="A156" s="37"/>
      <c r="B156" s="41">
        <f t="shared" si="7"/>
        <v>129</v>
      </c>
      <c r="C156" s="42">
        <v>661</v>
      </c>
      <c r="D156" s="43" t="s">
        <v>170</v>
      </c>
      <c r="E156" s="60">
        <v>3</v>
      </c>
      <c r="F156" s="42" t="s">
        <v>20</v>
      </c>
      <c r="G156" s="44"/>
      <c r="H156" s="45"/>
    </row>
    <row r="157" spans="1:8" s="36" customFormat="1" ht="18" customHeight="1" x14ac:dyDescent="0.25">
      <c r="A157" s="37"/>
      <c r="B157" s="41">
        <f t="shared" si="7"/>
        <v>130</v>
      </c>
      <c r="C157" s="42">
        <v>661</v>
      </c>
      <c r="D157" s="43" t="s">
        <v>171</v>
      </c>
      <c r="E157" s="60">
        <v>628</v>
      </c>
      <c r="F157" s="42" t="s">
        <v>49</v>
      </c>
      <c r="G157" s="44"/>
      <c r="H157" s="45"/>
    </row>
    <row r="158" spans="1:8" s="36" customFormat="1" ht="18" customHeight="1" x14ac:dyDescent="0.25">
      <c r="A158" s="37"/>
      <c r="B158" s="41">
        <f t="shared" si="7"/>
        <v>131</v>
      </c>
      <c r="C158" s="42">
        <v>661</v>
      </c>
      <c r="D158" s="43" t="s">
        <v>172</v>
      </c>
      <c r="E158" s="60">
        <v>628</v>
      </c>
      <c r="F158" s="42" t="s">
        <v>49</v>
      </c>
      <c r="G158" s="44"/>
      <c r="H158" s="45"/>
    </row>
    <row r="159" spans="1:8" s="36" customFormat="1" ht="18" customHeight="1" x14ac:dyDescent="0.25">
      <c r="A159" s="37"/>
      <c r="B159" s="41">
        <f t="shared" si="7"/>
        <v>132</v>
      </c>
      <c r="C159" s="42">
        <v>662</v>
      </c>
      <c r="D159" s="43" t="s">
        <v>173</v>
      </c>
      <c r="E159" s="60">
        <v>177</v>
      </c>
      <c r="F159" s="42" t="s">
        <v>99</v>
      </c>
      <c r="G159" s="44"/>
      <c r="H159" s="45"/>
    </row>
    <row r="160" spans="1:8" s="36" customFormat="1" ht="18" customHeight="1" thickBot="1" x14ac:dyDescent="0.3">
      <c r="A160" s="37"/>
      <c r="B160" s="46"/>
      <c r="C160" s="47"/>
      <c r="D160" s="32"/>
      <c r="E160" s="33"/>
      <c r="F160" s="34" t="s">
        <v>165</v>
      </c>
      <c r="G160" s="35"/>
      <c r="H160" s="59"/>
    </row>
    <row r="161" spans="1:8" s="36" customFormat="1" ht="18" customHeight="1" thickBot="1" x14ac:dyDescent="0.3">
      <c r="A161" s="37"/>
      <c r="B161" s="48"/>
      <c r="C161" s="48"/>
      <c r="D161" s="49"/>
      <c r="E161" s="50"/>
      <c r="F161" s="51"/>
      <c r="G161" s="56"/>
      <c r="H161" s="61"/>
    </row>
    <row r="162" spans="1:8" ht="18" customHeight="1" x14ac:dyDescent="0.25">
      <c r="B162" s="38"/>
      <c r="C162" s="39"/>
      <c r="D162" s="52" t="str">
        <f>"STRUCTURES (Ref. Nos. "&amp;B163&amp;" - "&amp;B181&amp;")"</f>
        <v>STRUCTURES (Ref. Nos. 133 - 151)</v>
      </c>
      <c r="E162" s="39"/>
      <c r="F162" s="39"/>
      <c r="G162" s="39"/>
      <c r="H162" s="40"/>
    </row>
    <row r="163" spans="1:8" ht="18" customHeight="1" x14ac:dyDescent="0.25">
      <c r="B163" s="41">
        <f>B159+1</f>
        <v>133</v>
      </c>
      <c r="C163" s="42">
        <v>202</v>
      </c>
      <c r="D163" s="43" t="s">
        <v>174</v>
      </c>
      <c r="E163" s="60">
        <v>1</v>
      </c>
      <c r="F163" s="42" t="s">
        <v>198</v>
      </c>
      <c r="G163" s="44"/>
      <c r="H163" s="45"/>
    </row>
    <row r="164" spans="1:8" s="36" customFormat="1" ht="18" customHeight="1" x14ac:dyDescent="0.25">
      <c r="A164" s="37"/>
      <c r="B164" s="41">
        <f>B163+1</f>
        <v>134</v>
      </c>
      <c r="C164" s="42" t="s">
        <v>17</v>
      </c>
      <c r="D164" s="43" t="s">
        <v>16</v>
      </c>
      <c r="E164" s="60">
        <v>1</v>
      </c>
      <c r="F164" s="42" t="s">
        <v>198</v>
      </c>
      <c r="G164" s="44"/>
      <c r="H164" s="45"/>
    </row>
    <row r="165" spans="1:8" s="36" customFormat="1" ht="18" customHeight="1" x14ac:dyDescent="0.25">
      <c r="A165" s="37"/>
      <c r="B165" s="41">
        <f t="shared" ref="B165:B181" si="8">B164+1</f>
        <v>135</v>
      </c>
      <c r="C165" s="42" t="s">
        <v>13</v>
      </c>
      <c r="D165" s="43" t="s">
        <v>15</v>
      </c>
      <c r="E165" s="60">
        <v>123697</v>
      </c>
      <c r="F165" s="42" t="s">
        <v>175</v>
      </c>
      <c r="G165" s="44"/>
      <c r="H165" s="45"/>
    </row>
    <row r="166" spans="1:8" s="36" customFormat="1" ht="18" customHeight="1" x14ac:dyDescent="0.25">
      <c r="A166" s="37"/>
      <c r="B166" s="41">
        <f t="shared" si="8"/>
        <v>136</v>
      </c>
      <c r="C166" s="42">
        <v>509</v>
      </c>
      <c r="D166" s="43" t="s">
        <v>43</v>
      </c>
      <c r="E166" s="60">
        <v>300</v>
      </c>
      <c r="F166" s="42" t="s">
        <v>175</v>
      </c>
      <c r="G166" s="44"/>
      <c r="H166" s="45"/>
    </row>
    <row r="167" spans="1:8" s="36" customFormat="1" ht="18" customHeight="1" x14ac:dyDescent="0.25">
      <c r="A167" s="37"/>
      <c r="B167" s="41">
        <f t="shared" si="8"/>
        <v>137</v>
      </c>
      <c r="C167" s="42" t="s">
        <v>176</v>
      </c>
      <c r="D167" s="43" t="s">
        <v>177</v>
      </c>
      <c r="E167" s="60">
        <v>431</v>
      </c>
      <c r="F167" s="42" t="s">
        <v>57</v>
      </c>
      <c r="G167" s="44"/>
      <c r="H167" s="45"/>
    </row>
    <row r="168" spans="1:8" s="36" customFormat="1" ht="18" customHeight="1" x14ac:dyDescent="0.25">
      <c r="A168" s="37"/>
      <c r="B168" s="41">
        <f t="shared" si="8"/>
        <v>138</v>
      </c>
      <c r="C168" s="42" t="s">
        <v>176</v>
      </c>
      <c r="D168" s="43" t="s">
        <v>27</v>
      </c>
      <c r="E168" s="60">
        <v>146</v>
      </c>
      <c r="F168" s="42" t="s">
        <v>57</v>
      </c>
      <c r="G168" s="44"/>
      <c r="H168" s="45"/>
    </row>
    <row r="169" spans="1:8" s="36" customFormat="1" ht="18" customHeight="1" x14ac:dyDescent="0.25">
      <c r="A169" s="37"/>
      <c r="B169" s="41">
        <f t="shared" si="8"/>
        <v>139</v>
      </c>
      <c r="C169" s="42" t="s">
        <v>176</v>
      </c>
      <c r="D169" s="43" t="s">
        <v>178</v>
      </c>
      <c r="E169" s="60">
        <v>45</v>
      </c>
      <c r="F169" s="42" t="s">
        <v>57</v>
      </c>
      <c r="G169" s="44"/>
      <c r="H169" s="45"/>
    </row>
    <row r="170" spans="1:8" s="36" customFormat="1" ht="18" customHeight="1" x14ac:dyDescent="0.25">
      <c r="A170" s="37"/>
      <c r="B170" s="41">
        <f t="shared" si="8"/>
        <v>140</v>
      </c>
      <c r="C170" s="42" t="s">
        <v>176</v>
      </c>
      <c r="D170" s="43" t="s">
        <v>179</v>
      </c>
      <c r="E170" s="60">
        <v>8</v>
      </c>
      <c r="F170" s="42" t="s">
        <v>57</v>
      </c>
      <c r="G170" s="44"/>
      <c r="H170" s="45"/>
    </row>
    <row r="171" spans="1:8" s="36" customFormat="1" ht="18" customHeight="1" x14ac:dyDescent="0.25">
      <c r="A171" s="37"/>
      <c r="B171" s="41">
        <f t="shared" si="8"/>
        <v>141</v>
      </c>
      <c r="C171" s="42">
        <v>513</v>
      </c>
      <c r="D171" s="43" t="s">
        <v>28</v>
      </c>
      <c r="E171" s="60">
        <v>2020</v>
      </c>
      <c r="F171" s="42" t="s">
        <v>20</v>
      </c>
      <c r="G171" s="44"/>
      <c r="H171" s="45"/>
    </row>
    <row r="172" spans="1:8" ht="18" customHeight="1" x14ac:dyDescent="0.25">
      <c r="B172" s="41">
        <f t="shared" si="8"/>
        <v>142</v>
      </c>
      <c r="C172" s="42" t="s">
        <v>41</v>
      </c>
      <c r="D172" s="43" t="s">
        <v>42</v>
      </c>
      <c r="E172" s="60">
        <v>1372</v>
      </c>
      <c r="F172" s="42" t="s">
        <v>52</v>
      </c>
      <c r="G172" s="44"/>
      <c r="H172" s="45"/>
    </row>
    <row r="173" spans="1:8" ht="18" customHeight="1" x14ac:dyDescent="0.25">
      <c r="B173" s="41">
        <f t="shared" si="8"/>
        <v>143</v>
      </c>
      <c r="C173" s="42" t="s">
        <v>22</v>
      </c>
      <c r="D173" s="43" t="s">
        <v>40</v>
      </c>
      <c r="E173" s="60">
        <v>20</v>
      </c>
      <c r="F173" s="42" t="s">
        <v>20</v>
      </c>
      <c r="G173" s="44"/>
      <c r="H173" s="45"/>
    </row>
    <row r="174" spans="1:8" ht="18" customHeight="1" x14ac:dyDescent="0.25">
      <c r="B174" s="41">
        <f t="shared" si="8"/>
        <v>144</v>
      </c>
      <c r="C174" s="42" t="s">
        <v>18</v>
      </c>
      <c r="D174" s="43" t="s">
        <v>180</v>
      </c>
      <c r="E174" s="60">
        <v>432</v>
      </c>
      <c r="F174" s="42" t="s">
        <v>148</v>
      </c>
      <c r="G174" s="44"/>
      <c r="H174" s="45"/>
    </row>
    <row r="175" spans="1:8" ht="18" customHeight="1" x14ac:dyDescent="0.25">
      <c r="B175" s="41">
        <f t="shared" si="8"/>
        <v>145</v>
      </c>
      <c r="C175" s="42">
        <v>526</v>
      </c>
      <c r="D175" s="43" t="s">
        <v>181</v>
      </c>
      <c r="E175" s="60">
        <v>110</v>
      </c>
      <c r="F175" s="42" t="s">
        <v>49</v>
      </c>
      <c r="G175" s="44"/>
      <c r="H175" s="45"/>
    </row>
    <row r="176" spans="1:8" ht="18" customHeight="1" x14ac:dyDescent="0.25">
      <c r="B176" s="41">
        <f t="shared" si="8"/>
        <v>146</v>
      </c>
      <c r="C176" s="42" t="s">
        <v>21</v>
      </c>
      <c r="D176" s="43" t="s">
        <v>25</v>
      </c>
      <c r="E176" s="60">
        <v>1</v>
      </c>
      <c r="F176" s="42" t="s">
        <v>198</v>
      </c>
      <c r="G176" s="44"/>
      <c r="H176" s="45"/>
    </row>
    <row r="177" spans="1:8" ht="18" customHeight="1" x14ac:dyDescent="0.25">
      <c r="B177" s="41">
        <f t="shared" si="8"/>
        <v>147</v>
      </c>
      <c r="C177" s="42" t="s">
        <v>29</v>
      </c>
      <c r="D177" s="43" t="s">
        <v>30</v>
      </c>
      <c r="E177" s="60">
        <v>130</v>
      </c>
      <c r="F177" s="42" t="s">
        <v>52</v>
      </c>
      <c r="G177" s="44"/>
      <c r="H177" s="45"/>
    </row>
    <row r="178" spans="1:8" s="36" customFormat="1" ht="18" customHeight="1" x14ac:dyDescent="0.25">
      <c r="A178" s="37"/>
      <c r="B178" s="41">
        <f t="shared" si="8"/>
        <v>148</v>
      </c>
      <c r="C178" s="42" t="s">
        <v>31</v>
      </c>
      <c r="D178" s="43" t="s">
        <v>182</v>
      </c>
      <c r="E178" s="60">
        <v>130</v>
      </c>
      <c r="F178" s="42" t="s">
        <v>52</v>
      </c>
      <c r="G178" s="44"/>
      <c r="H178" s="45"/>
    </row>
    <row r="179" spans="1:8" s="36" customFormat="1" ht="18" customHeight="1" x14ac:dyDescent="0.25">
      <c r="A179" s="37"/>
      <c r="B179" s="41">
        <f t="shared" si="8"/>
        <v>149</v>
      </c>
      <c r="C179" s="42" t="s">
        <v>14</v>
      </c>
      <c r="D179" s="43" t="s">
        <v>26</v>
      </c>
      <c r="E179" s="60">
        <v>1827</v>
      </c>
      <c r="F179" s="42" t="s">
        <v>49</v>
      </c>
      <c r="G179" s="44"/>
      <c r="H179" s="45"/>
    </row>
    <row r="180" spans="1:8" ht="18" customHeight="1" x14ac:dyDescent="0.25">
      <c r="B180" s="41">
        <f t="shared" si="8"/>
        <v>150</v>
      </c>
      <c r="C180" s="42" t="s">
        <v>14</v>
      </c>
      <c r="D180" s="43" t="s">
        <v>23</v>
      </c>
      <c r="E180" s="60">
        <v>692</v>
      </c>
      <c r="F180" s="42" t="s">
        <v>49</v>
      </c>
      <c r="G180" s="44"/>
      <c r="H180" s="45"/>
    </row>
    <row r="181" spans="1:8" ht="18" customHeight="1" x14ac:dyDescent="0.25">
      <c r="B181" s="41">
        <f t="shared" si="8"/>
        <v>151</v>
      </c>
      <c r="C181" s="42">
        <v>607</v>
      </c>
      <c r="D181" s="43" t="s">
        <v>32</v>
      </c>
      <c r="E181" s="60">
        <v>424</v>
      </c>
      <c r="F181" s="42" t="s">
        <v>52</v>
      </c>
      <c r="G181" s="44"/>
      <c r="H181" s="45"/>
    </row>
    <row r="182" spans="1:8" ht="18" customHeight="1" thickBot="1" x14ac:dyDescent="0.3">
      <c r="B182" s="46"/>
      <c r="C182" s="47"/>
      <c r="D182" s="32"/>
      <c r="E182" s="33"/>
      <c r="F182" s="34" t="s">
        <v>183</v>
      </c>
      <c r="G182" s="35"/>
      <c r="H182" s="59"/>
    </row>
    <row r="183" spans="1:8" s="36" customFormat="1" ht="18" customHeight="1" thickBot="1" x14ac:dyDescent="0.3">
      <c r="A183" s="37"/>
      <c r="B183" s="58"/>
      <c r="C183" s="58"/>
      <c r="D183" s="53"/>
      <c r="E183" s="54"/>
      <c r="F183" s="55"/>
      <c r="G183" s="56"/>
      <c r="H183" s="57"/>
    </row>
    <row r="184" spans="1:8" s="36" customFormat="1" ht="18" customHeight="1" x14ac:dyDescent="0.25">
      <c r="A184" s="37"/>
      <c r="B184" s="38"/>
      <c r="C184" s="39"/>
      <c r="D184" s="52" t="str">
        <f>"MAINTENANCE OF TRAFFIC (Ref. Nos. "&amp;B185&amp;" - "&amp;B189&amp;")"</f>
        <v>MAINTENANCE OF TRAFFIC (Ref. Nos. 152 - 156)</v>
      </c>
      <c r="E184" s="39"/>
      <c r="F184" s="39"/>
      <c r="G184" s="39"/>
      <c r="H184" s="40"/>
    </row>
    <row r="185" spans="1:8" s="36" customFormat="1" ht="18" customHeight="1" x14ac:dyDescent="0.25">
      <c r="A185" s="37"/>
      <c r="B185" s="41">
        <f>B181+1</f>
        <v>152</v>
      </c>
      <c r="C185" s="65">
        <v>614</v>
      </c>
      <c r="D185" s="66" t="s">
        <v>184</v>
      </c>
      <c r="E185" s="60">
        <v>20</v>
      </c>
      <c r="F185" s="65" t="s">
        <v>20</v>
      </c>
      <c r="G185" s="44"/>
      <c r="H185" s="45"/>
    </row>
    <row r="186" spans="1:8" s="36" customFormat="1" ht="18" customHeight="1" x14ac:dyDescent="0.25">
      <c r="A186" s="37"/>
      <c r="B186" s="41">
        <f t="shared" ref="B186:B189" si="9">B185+1</f>
        <v>153</v>
      </c>
      <c r="C186" s="65">
        <v>614</v>
      </c>
      <c r="D186" s="66" t="s">
        <v>185</v>
      </c>
      <c r="E186" s="60">
        <v>40</v>
      </c>
      <c r="F186" s="65" t="s">
        <v>57</v>
      </c>
      <c r="G186" s="44"/>
      <c r="H186" s="45"/>
    </row>
    <row r="187" spans="1:8" s="36" customFormat="1" ht="18" customHeight="1" x14ac:dyDescent="0.25">
      <c r="A187" s="37"/>
      <c r="B187" s="41">
        <f t="shared" si="9"/>
        <v>154</v>
      </c>
      <c r="C187" s="65">
        <v>616</v>
      </c>
      <c r="D187" s="66" t="s">
        <v>76</v>
      </c>
      <c r="E187" s="60">
        <v>97</v>
      </c>
      <c r="F187" s="65" t="s">
        <v>77</v>
      </c>
      <c r="G187" s="44"/>
      <c r="H187" s="45"/>
    </row>
    <row r="188" spans="1:8" s="36" customFormat="1" ht="18" customHeight="1" x14ac:dyDescent="0.25">
      <c r="A188" s="37"/>
      <c r="B188" s="41">
        <f t="shared" si="9"/>
        <v>155</v>
      </c>
      <c r="C188" s="65">
        <v>630</v>
      </c>
      <c r="D188" s="66" t="s">
        <v>186</v>
      </c>
      <c r="E188" s="60">
        <v>15</v>
      </c>
      <c r="F188" s="65" t="s">
        <v>148</v>
      </c>
      <c r="G188" s="44"/>
      <c r="H188" s="45"/>
    </row>
    <row r="189" spans="1:8" s="36" customFormat="1" ht="18" customHeight="1" x14ac:dyDescent="0.25">
      <c r="A189" s="37"/>
      <c r="B189" s="41">
        <f t="shared" si="9"/>
        <v>156</v>
      </c>
      <c r="C189" s="65">
        <v>630</v>
      </c>
      <c r="D189" s="66" t="s">
        <v>187</v>
      </c>
      <c r="E189" s="60">
        <v>72</v>
      </c>
      <c r="F189" s="65" t="s">
        <v>148</v>
      </c>
      <c r="G189" s="44"/>
      <c r="H189" s="45"/>
    </row>
    <row r="190" spans="1:8" s="36" customFormat="1" ht="18" customHeight="1" thickBot="1" x14ac:dyDescent="0.3">
      <c r="A190" s="37"/>
      <c r="B190" s="46"/>
      <c r="C190" s="47"/>
      <c r="D190" s="32"/>
      <c r="E190" s="33"/>
      <c r="F190" s="34" t="s">
        <v>188</v>
      </c>
      <c r="G190" s="35"/>
      <c r="H190" s="59"/>
    </row>
    <row r="191" spans="1:8" s="36" customFormat="1" ht="18" customHeight="1" thickBot="1" x14ac:dyDescent="0.3">
      <c r="A191" s="37"/>
      <c r="B191" s="58"/>
      <c r="C191" s="58"/>
      <c r="D191" s="53"/>
      <c r="E191" s="54"/>
      <c r="F191" s="55"/>
      <c r="G191" s="56"/>
      <c r="H191" s="57"/>
    </row>
    <row r="192" spans="1:8" ht="24" customHeight="1" thickBot="1" x14ac:dyDescent="0.3">
      <c r="B192" s="110" t="s">
        <v>45</v>
      </c>
      <c r="C192" s="111"/>
      <c r="D192" s="111"/>
      <c r="E192" s="111"/>
      <c r="F192" s="111"/>
      <c r="G192" s="111"/>
      <c r="H192" s="112"/>
    </row>
    <row r="193" spans="1:8" ht="18" customHeight="1" x14ac:dyDescent="0.25">
      <c r="B193" s="36"/>
      <c r="C193" s="36"/>
      <c r="D193" s="36"/>
      <c r="E193" s="36"/>
      <c r="F193" s="36"/>
      <c r="G193" s="36"/>
      <c r="H193" s="36"/>
    </row>
    <row r="194" spans="1:8" ht="15.75" customHeight="1" thickBot="1" x14ac:dyDescent="0.3">
      <c r="B194" s="36"/>
      <c r="C194" s="36"/>
      <c r="D194" s="36"/>
      <c r="E194" s="36"/>
      <c r="F194" s="36"/>
      <c r="G194" s="36"/>
      <c r="H194" s="36"/>
    </row>
    <row r="195" spans="1:8" s="24" customFormat="1" ht="27" customHeight="1" thickBot="1" x14ac:dyDescent="0.3">
      <c r="A195" s="25"/>
      <c r="B195" s="113" t="str">
        <f>"TOTAL BASE BID (INCLUDES REF. NO. 1 THRU REF. NO. 157)   -----------------------------------------------&gt;"</f>
        <v>TOTAL BASE BID (INCLUDES REF. NO. 1 THRU REF. NO. 157)   -----------------------------------------------&gt;</v>
      </c>
      <c r="C195" s="113"/>
      <c r="D195" s="113"/>
      <c r="E195" s="114"/>
      <c r="F195" s="115"/>
      <c r="G195" s="115"/>
      <c r="H195" s="116"/>
    </row>
    <row r="196" spans="1:8" ht="15" customHeight="1" x14ac:dyDescent="0.25">
      <c r="B196" s="36"/>
      <c r="C196" s="36"/>
      <c r="D196" s="36"/>
      <c r="E196" s="36"/>
      <c r="F196" s="36"/>
      <c r="G196" s="36"/>
      <c r="H196" s="36"/>
    </row>
    <row r="197" spans="1:8" ht="18" customHeight="1" x14ac:dyDescent="0.25">
      <c r="B197" s="104" t="s">
        <v>206</v>
      </c>
      <c r="C197" s="104"/>
      <c r="D197" s="104"/>
      <c r="E197" s="104"/>
      <c r="F197" s="104"/>
      <c r="G197" s="104"/>
      <c r="H197" s="104"/>
    </row>
    <row r="198" spans="1:8" ht="18" customHeight="1" thickBot="1" x14ac:dyDescent="0.3">
      <c r="B198" s="73"/>
      <c r="C198" s="73"/>
      <c r="D198" s="73"/>
      <c r="E198" s="73"/>
      <c r="F198" s="73"/>
      <c r="G198" s="73"/>
      <c r="H198" s="73"/>
    </row>
    <row r="199" spans="1:8" ht="18" customHeight="1" x14ac:dyDescent="0.25">
      <c r="B199" s="87" t="s">
        <v>207</v>
      </c>
      <c r="C199" s="88"/>
      <c r="D199" s="88"/>
      <c r="E199" s="89"/>
      <c r="F199" s="89"/>
      <c r="G199" s="88"/>
      <c r="H199" s="90"/>
    </row>
    <row r="200" spans="1:8" ht="60" customHeight="1" x14ac:dyDescent="0.25">
      <c r="B200" s="105" t="s">
        <v>214</v>
      </c>
      <c r="C200" s="106"/>
      <c r="D200" s="106"/>
      <c r="E200" s="106"/>
      <c r="F200" s="106"/>
      <c r="G200" s="106"/>
      <c r="H200" s="107"/>
    </row>
    <row r="201" spans="1:8" ht="18" customHeight="1" thickBot="1" x14ac:dyDescent="0.3">
      <c r="B201" s="91" t="s">
        <v>208</v>
      </c>
      <c r="C201" s="92"/>
      <c r="D201" s="92"/>
      <c r="E201" s="93"/>
      <c r="F201" s="93"/>
      <c r="G201" s="93"/>
      <c r="H201" s="94"/>
    </row>
    <row r="202" spans="1:8" ht="18" customHeight="1" thickBot="1" x14ac:dyDescent="0.3">
      <c r="B202" s="91"/>
      <c r="C202" s="92"/>
      <c r="D202" s="92"/>
      <c r="E202" s="95"/>
      <c r="F202" s="96" t="s">
        <v>209</v>
      </c>
      <c r="G202" s="108"/>
      <c r="H202" s="109"/>
    </row>
    <row r="203" spans="1:8" ht="18" customHeight="1" thickBot="1" x14ac:dyDescent="0.3">
      <c r="B203" s="97"/>
      <c r="C203" s="98"/>
      <c r="D203" s="98"/>
      <c r="E203" s="98"/>
      <c r="F203" s="98"/>
      <c r="G203" s="98"/>
      <c r="H203" s="94"/>
    </row>
    <row r="204" spans="1:8" ht="18" customHeight="1" thickBot="1" x14ac:dyDescent="0.3">
      <c r="B204" s="74"/>
      <c r="C204" s="75"/>
      <c r="D204" s="76"/>
      <c r="E204" s="76"/>
      <c r="F204" s="76"/>
      <c r="G204" s="77"/>
      <c r="H204" s="78"/>
    </row>
    <row r="205" spans="1:8" ht="18" customHeight="1" x14ac:dyDescent="0.25">
      <c r="B205" s="87" t="s">
        <v>210</v>
      </c>
      <c r="C205" s="88"/>
      <c r="D205" s="88"/>
      <c r="E205" s="89"/>
      <c r="F205" s="89"/>
      <c r="G205" s="88"/>
      <c r="H205" s="90"/>
    </row>
    <row r="206" spans="1:8" ht="60" customHeight="1" x14ac:dyDescent="0.25">
      <c r="B206" s="105" t="s">
        <v>214</v>
      </c>
      <c r="C206" s="106"/>
      <c r="D206" s="106"/>
      <c r="E206" s="106"/>
      <c r="F206" s="106"/>
      <c r="G206" s="106"/>
      <c r="H206" s="107"/>
    </row>
    <row r="207" spans="1:8" ht="18" customHeight="1" thickBot="1" x14ac:dyDescent="0.3">
      <c r="B207" s="91" t="s">
        <v>211</v>
      </c>
      <c r="C207" s="92"/>
      <c r="D207" s="92"/>
      <c r="E207" s="93"/>
      <c r="F207" s="93"/>
      <c r="G207" s="93"/>
      <c r="H207" s="94"/>
    </row>
    <row r="208" spans="1:8" ht="18" customHeight="1" thickBot="1" x14ac:dyDescent="0.3">
      <c r="B208" s="91"/>
      <c r="C208" s="92"/>
      <c r="D208" s="92"/>
      <c r="E208" s="95"/>
      <c r="F208" s="96" t="s">
        <v>212</v>
      </c>
      <c r="G208" s="108"/>
      <c r="H208" s="109"/>
    </row>
    <row r="209" spans="1:8" s="62" customFormat="1" ht="18" customHeight="1" thickBot="1" x14ac:dyDescent="0.3">
      <c r="A209" s="63"/>
      <c r="B209" s="81"/>
      <c r="C209" s="82"/>
      <c r="D209" s="82"/>
      <c r="E209" s="83"/>
      <c r="F209" s="84"/>
      <c r="G209" s="85"/>
      <c r="H209" s="86"/>
    </row>
    <row r="210" spans="1:8" ht="18" customHeight="1" thickBot="1" x14ac:dyDescent="0.3"/>
    <row r="211" spans="1:8" ht="18" customHeight="1" thickTop="1" thickBot="1" x14ac:dyDescent="0.3">
      <c r="B211" s="99" t="s">
        <v>213</v>
      </c>
      <c r="C211" s="100"/>
      <c r="D211" s="101"/>
      <c r="E211" s="79"/>
      <c r="F211" s="80"/>
      <c r="G211" s="102"/>
      <c r="H211" s="103"/>
    </row>
    <row r="212" spans="1:8" ht="18" customHeight="1" thickTop="1" x14ac:dyDescent="0.25"/>
    <row r="213" spans="1:8" ht="18" customHeight="1" x14ac:dyDescent="0.25"/>
    <row r="214" spans="1:8" ht="18" customHeight="1" x14ac:dyDescent="0.25"/>
    <row r="215" spans="1:8" ht="18" customHeight="1" x14ac:dyDescent="0.25"/>
    <row r="216" spans="1:8" ht="18" customHeight="1" x14ac:dyDescent="0.25"/>
    <row r="217" spans="1:8" ht="18" customHeight="1" x14ac:dyDescent="0.25"/>
    <row r="218" spans="1:8" ht="18" customHeight="1" x14ac:dyDescent="0.25"/>
    <row r="219" spans="1:8" ht="18" customHeight="1" x14ac:dyDescent="0.25"/>
    <row r="220" spans="1:8" ht="18" customHeight="1" x14ac:dyDescent="0.25"/>
    <row r="221" spans="1:8" ht="18" customHeight="1" x14ac:dyDescent="0.25"/>
    <row r="222" spans="1:8" ht="18" customHeight="1" x14ac:dyDescent="0.25"/>
    <row r="223" spans="1:8" ht="18" customHeight="1" x14ac:dyDescent="0.25"/>
    <row r="224" spans="1:8"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sheetData>
  <mergeCells count="12">
    <mergeCell ref="B192:H192"/>
    <mergeCell ref="B195:D195"/>
    <mergeCell ref="E195:H195"/>
    <mergeCell ref="B1:H1"/>
    <mergeCell ref="B2:H2"/>
    <mergeCell ref="B211:D211"/>
    <mergeCell ref="G211:H211"/>
    <mergeCell ref="B197:H197"/>
    <mergeCell ref="B200:H200"/>
    <mergeCell ref="G202:H202"/>
    <mergeCell ref="B206:H206"/>
    <mergeCell ref="G208:H208"/>
  </mergeCells>
  <printOptions horizontalCentered="1" verticalCentered="1"/>
  <pageMargins left="0.45" right="0.45" top="0.75" bottom="0.5" header="0.3" footer="0.3"/>
  <pageSetup scale="54"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Form</vt:lpstr>
      <vt:lpstr>'Bid Form'!Print_Area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Chuck Cvitkovich</cp:lastModifiedBy>
  <cp:lastPrinted>2016-12-05T13:17:03Z</cp:lastPrinted>
  <dcterms:created xsi:type="dcterms:W3CDTF">2013-04-01T20:54:57Z</dcterms:created>
  <dcterms:modified xsi:type="dcterms:W3CDTF">2021-02-12T12:48:31Z</dcterms:modified>
</cp:coreProperties>
</file>